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4.102\vedranr\VEDRAN\3 - PRORAČUNI\2025\PROGRAM GRAĐENJA\5 - Izvršenje programa građenja\"/>
    </mc:Choice>
  </mc:AlternateContent>
  <bookViews>
    <workbookView showHorizontalScroll="0" showVerticalScroll="0" showSheetTabs="0" xWindow="0" yWindow="0" windowWidth="28800" windowHeight="12315"/>
  </bookViews>
  <sheets>
    <sheet name="List1" sheetId="1" r:id="rId1"/>
  </sheets>
  <definedNames>
    <definedName name="_xlnm.Print_Area" localSheetId="0">List1!$A$1:$F$222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9" i="1" l="1"/>
  <c r="D211" i="1" l="1"/>
  <c r="F210" i="1"/>
  <c r="D210" i="1"/>
  <c r="F211" i="1"/>
  <c r="D209" i="1"/>
  <c r="F207" i="1"/>
  <c r="D207" i="1"/>
  <c r="F208" i="1"/>
  <c r="D208" i="1"/>
  <c r="F194" i="1"/>
  <c r="D194" i="1"/>
  <c r="F190" i="1"/>
  <c r="D190" i="1"/>
  <c r="F186" i="1"/>
  <c r="D186" i="1"/>
  <c r="F183" i="1"/>
  <c r="D183" i="1"/>
  <c r="F171" i="1"/>
  <c r="F162" i="1" s="1"/>
  <c r="D171" i="1"/>
  <c r="D162" i="1" s="1"/>
  <c r="F163" i="1"/>
  <c r="D163" i="1"/>
  <c r="F156" i="1"/>
  <c r="D156" i="1"/>
  <c r="F150" i="1"/>
  <c r="D150" i="1"/>
  <c r="F141" i="1"/>
  <c r="D141" i="1"/>
  <c r="F134" i="1"/>
  <c r="D134" i="1"/>
  <c r="D140" i="1" l="1"/>
  <c r="F140" i="1"/>
  <c r="F125" i="1"/>
  <c r="D125" i="1"/>
  <c r="F115" i="1"/>
  <c r="D115" i="1"/>
  <c r="F109" i="1"/>
  <c r="D109" i="1"/>
  <c r="F103" i="1"/>
  <c r="D103" i="1"/>
  <c r="F97" i="1"/>
  <c r="D97" i="1"/>
  <c r="D89" i="1"/>
  <c r="F89" i="1"/>
  <c r="F86" i="1"/>
  <c r="D86" i="1"/>
  <c r="F78" i="1"/>
  <c r="D78" i="1"/>
  <c r="F72" i="1"/>
  <c r="D72" i="1"/>
  <c r="F67" i="1"/>
  <c r="D67" i="1"/>
  <c r="F64" i="1"/>
  <c r="D64" i="1"/>
  <c r="F57" i="1"/>
  <c r="D57" i="1"/>
  <c r="F53" i="1"/>
  <c r="D53" i="1"/>
  <c r="F50" i="1"/>
  <c r="D50" i="1"/>
  <c r="F44" i="1"/>
  <c r="D44" i="1"/>
  <c r="F40" i="1"/>
  <c r="D40" i="1"/>
  <c r="F27" i="1"/>
  <c r="D27" i="1"/>
  <c r="F22" i="1"/>
  <c r="D22" i="1"/>
  <c r="D17" i="1"/>
  <c r="F17" i="1"/>
  <c r="F9" i="1"/>
  <c r="D9" i="1"/>
  <c r="D71" i="1" l="1"/>
  <c r="F71" i="1"/>
  <c r="F16" i="1"/>
  <c r="D16" i="1"/>
  <c r="D128" i="1" l="1"/>
  <c r="F128" i="1" l="1"/>
  <c r="F122" i="1" l="1"/>
  <c r="F121" i="1" s="1"/>
  <c r="D122" i="1"/>
  <c r="D121" i="1" s="1"/>
  <c r="F8" i="1"/>
  <c r="F7" i="1" s="1"/>
  <c r="D8" i="1"/>
  <c r="D7" i="1" s="1"/>
  <c r="F36" i="1" l="1"/>
  <c r="F26" i="1" s="1"/>
  <c r="F25" i="1" s="1"/>
  <c r="D36" i="1"/>
  <c r="D26" i="1" s="1"/>
  <c r="D25" i="1" s="1"/>
  <c r="D201" i="1" l="1"/>
  <c r="F201" i="1"/>
</calcChain>
</file>

<file path=xl/sharedStrings.xml><?xml version="1.0" encoding="utf-8"?>
<sst xmlns="http://schemas.openxmlformats.org/spreadsheetml/2006/main" count="431" uniqueCount="241">
  <si>
    <t>IZVJEŠĆE O IZVRŠENJU PROGRAMA</t>
  </si>
  <si>
    <t>Planirano</t>
  </si>
  <si>
    <t>Izvršeno</t>
  </si>
  <si>
    <t>1.</t>
  </si>
  <si>
    <t>Građevine komunalne infrastrukture koje će se graditi u uređenim dijelovima građevinskog područja</t>
  </si>
  <si>
    <t>a)</t>
  </si>
  <si>
    <t>Stručni nadzor</t>
  </si>
  <si>
    <t>Projektna dokumentacija</t>
  </si>
  <si>
    <t>b)</t>
  </si>
  <si>
    <t>2.</t>
  </si>
  <si>
    <t>Postojeće građevine komunalne infrastrukture koje će se rekonstruirati i način rekonstrukcije</t>
  </si>
  <si>
    <t>2.1.</t>
  </si>
  <si>
    <t>JAVNE PROMETNE POVRŠINE NA KOJIMA NIJE DOPUŠTEN PROMET MOTORNIM VOZILIMA</t>
  </si>
  <si>
    <t>PROGRAM GRAĐENJA KOMUNALNE INFRASTRUKTURE</t>
  </si>
  <si>
    <t>UKUPNO</t>
  </si>
  <si>
    <t>Sredstva za izvršenje programa osigurana su kako slijedi:</t>
  </si>
  <si>
    <t>iz općih prihoda proračuna</t>
  </si>
  <si>
    <t>Članak 1.</t>
  </si>
  <si>
    <t>Članak 2.</t>
  </si>
  <si>
    <t>Članak 3.</t>
  </si>
  <si>
    <t>GRADSKO VIJEĆE GRADA KRALJEVICE</t>
  </si>
  <si>
    <t>Ovo izvješće će biti objavljeno u "Službenim novinama Grada Kraljevice"</t>
  </si>
  <si>
    <t>JAVNA PARKIRALIŠTA</t>
  </si>
  <si>
    <t>KLASA:</t>
  </si>
  <si>
    <t xml:space="preserve">URBROJ: </t>
  </si>
  <si>
    <t>Predsjednik</t>
  </si>
  <si>
    <t>Održavanje pomorskog dobra</t>
  </si>
  <si>
    <t>Građevinski radovi</t>
  </si>
  <si>
    <t>Izvođenje radova</t>
  </si>
  <si>
    <t>UKUPNO:</t>
  </si>
  <si>
    <t>Izvor financiranja</t>
  </si>
  <si>
    <t>1.1.</t>
  </si>
  <si>
    <t>NERAZVRSTANE CESTE</t>
  </si>
  <si>
    <t>2.2.</t>
  </si>
  <si>
    <t>GRAĐEVINE I UREĐAJI JAVNE NAMJENE</t>
  </si>
  <si>
    <t>Tehničko-tehnološka zaštita</t>
  </si>
  <si>
    <t>Oprema</t>
  </si>
  <si>
    <t>Postavljanje signalizacije</t>
  </si>
  <si>
    <t>c)</t>
  </si>
  <si>
    <t>d)</t>
  </si>
  <si>
    <t>JAVNE ZELENE POVRŠINE</t>
  </si>
  <si>
    <t>Plan izvođenja radova</t>
  </si>
  <si>
    <t>Izgradnja kružnog raskrižja DC8 - istočni ulaz Kraljevica</t>
  </si>
  <si>
    <t>Cesta Stipčići</t>
  </si>
  <si>
    <t>g)</t>
  </si>
  <si>
    <t>e)</t>
  </si>
  <si>
    <t>f)</t>
  </si>
  <si>
    <t>Sanacija klizišta Veli Dol</t>
  </si>
  <si>
    <t>1.2.</t>
  </si>
  <si>
    <t>Zona parkirališta Oštro</t>
  </si>
  <si>
    <t>2.3.</t>
  </si>
  <si>
    <t>Ulaganje u spomeničku baštinu</t>
  </si>
  <si>
    <t>Uređenje stepenica Frankopan - Carovo</t>
  </si>
  <si>
    <t xml:space="preserve">Izrada projektne dokumentacije </t>
  </si>
  <si>
    <t>Prometni elaborat</t>
  </si>
  <si>
    <t>Parking oprema</t>
  </si>
  <si>
    <t>Sanacija pomorskog dobra Carovo</t>
  </si>
  <si>
    <t>Sanacija pokosa uz plažu Carovo</t>
  </si>
  <si>
    <t>2.4.</t>
  </si>
  <si>
    <t>2.5.</t>
  </si>
  <si>
    <t>Koordinator II</t>
  </si>
  <si>
    <t>i)</t>
  </si>
  <si>
    <t>Ispitivanje postojećih elektroinstalacija</t>
  </si>
  <si>
    <t>Elektro projekt</t>
  </si>
  <si>
    <t>h)</t>
  </si>
  <si>
    <t>Izgradnja objekta - SRD Jastog Šmrika</t>
  </si>
  <si>
    <r>
      <t>Na  temelju članka 67. stavka 1. Zakona o komunalnom gospodarstvu ("Narodne novine" broj 68/18, 110/18, 32/20 i 145/24) i članka 30. Statuta Grada Kraljevice ("Službene novine Grada Kraljevice" broj 4/14, 5/14-ispravak Statuta, 5/15, 4/16, 1/18, 3/18 - pročišćeni tekst, 1/20, 4/20-pročišćeni tekst, 2/21 i 8/25),  Gradsko vijeće Grada Kraljevice na sjednici održanoj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dana </t>
    </r>
    <r>
      <rPr>
        <sz val="11"/>
        <color rgb="FFFF0000"/>
        <rFont val="Arial"/>
        <family val="2"/>
        <charset val="238"/>
      </rPr>
      <t>xx.xx.</t>
    </r>
    <r>
      <rPr>
        <sz val="11"/>
        <color indexed="8"/>
        <rFont val="Arial"/>
        <family val="2"/>
        <charset val="238"/>
      </rPr>
      <t>2026.godine usvojilo je</t>
    </r>
  </si>
  <si>
    <r>
      <t xml:space="preserve">građenja komunalne infrastrukture u </t>
    </r>
    <r>
      <rPr>
        <b/>
        <sz val="11"/>
        <rFont val="Arial"/>
        <family val="2"/>
        <charset val="238"/>
      </rPr>
      <t>2025</t>
    </r>
    <r>
      <rPr>
        <b/>
        <sz val="11"/>
        <color indexed="8"/>
        <rFont val="Arial"/>
        <family val="2"/>
        <charset val="238"/>
      </rPr>
      <t>. godini</t>
    </r>
  </si>
  <si>
    <t>Utvrđuje se da je u tijeku 2025. godine izvršen Program građenja komunalne infrastrukture kako slijedi:</t>
  </si>
  <si>
    <t>Posebni - komunalni doprinos</t>
  </si>
  <si>
    <t>Pomoći - PGŽ</t>
  </si>
  <si>
    <t>1297.1</t>
  </si>
  <si>
    <t>1297.3</t>
  </si>
  <si>
    <t>1297.5</t>
  </si>
  <si>
    <t>Opći</t>
  </si>
  <si>
    <t>Izvođenje elektro radova</t>
  </si>
  <si>
    <t>1297.4</t>
  </si>
  <si>
    <t>Pozicija</t>
  </si>
  <si>
    <t>Elektro oprema</t>
  </si>
  <si>
    <t>Stručni nadzor elektro radova</t>
  </si>
  <si>
    <t>Nabava mobilnog reciklažnog dvorišta</t>
  </si>
  <si>
    <t>Mobilno reciklažno dvorište</t>
  </si>
  <si>
    <t>1181.1</t>
  </si>
  <si>
    <t>Pomoći - NPOO</t>
  </si>
  <si>
    <t>Troškovi vidljivosti i promidžbe</t>
  </si>
  <si>
    <t>1181.7</t>
  </si>
  <si>
    <t>1291.1</t>
  </si>
  <si>
    <t>Prihod od prodaje nefinancijske imovine</t>
  </si>
  <si>
    <t>Sanacija kolničke konstrukcije, oborinske odvodnje i potpornih zidova.</t>
  </si>
  <si>
    <t>Posebni - spomenička renta</t>
  </si>
  <si>
    <t>1256.1</t>
  </si>
  <si>
    <t>1256.4</t>
  </si>
  <si>
    <t>1256.3</t>
  </si>
  <si>
    <t>Postavljanje zaštitne ograde</t>
  </si>
  <si>
    <t>Izrada glavnog projekta rekonstrukcije postojećeg raskrižja u kružno raskrižje</t>
  </si>
  <si>
    <t>Izrada projektne dokumentacije za sanaciju klizišta na dijelu nerazvrstane ceste VDOL-9 i dijelu državne ceste DC99. Postavljanje prometne signalizacije na predmetnoj lokaciji.</t>
  </si>
  <si>
    <t>1317.2</t>
  </si>
  <si>
    <t>1317.3</t>
  </si>
  <si>
    <t>Posebni - komunalna naknada</t>
  </si>
  <si>
    <t>Prometna signalizacija ulice Kalina</t>
  </si>
  <si>
    <t>Postavljanje nove prometne signalizacije u ulici Kalina s ciljem povećanja sigurnosti odvijanja prometa i zaštite pješaka.</t>
  </si>
  <si>
    <t>1323.1</t>
  </si>
  <si>
    <t>Pomoći - ŽUC</t>
  </si>
  <si>
    <t>1323.2</t>
  </si>
  <si>
    <t>Prometna signalizacija centar Šmrika</t>
  </si>
  <si>
    <t>Postavljanje nove prometne signalizacije u Burićevoj ulici, Školskoj ulici i Ulici Modrčinski put u Šmriki s ciljem povećanja sigurnosti odvijanja prometa i zaštite pješaka.</t>
  </si>
  <si>
    <t>Prometni elaborat i analiza</t>
  </si>
  <si>
    <t>Rekonstrukcija Turkovićeve ulice II faza</t>
  </si>
  <si>
    <t>Sanacija kolničke konstrukcije dijela Turkovićeve ulice od skretanja za ulicu Carovo do završetka ulice.</t>
  </si>
  <si>
    <t>Sanacija nerazvrstane ceste VDOL-9 I.faza</t>
  </si>
  <si>
    <t>Sanacija kolničke konstrukcije nerazvrstane ceste VDOl-9, cijevnog propusta Solarevo i priključka vode.</t>
  </si>
  <si>
    <t>Sanacija ceste</t>
  </si>
  <si>
    <t>Sanacija cijevnog propusta zahvata Solarevo</t>
  </si>
  <si>
    <t>1334.1</t>
  </si>
  <si>
    <t>1334.2</t>
  </si>
  <si>
    <t>1334.3</t>
  </si>
  <si>
    <t>Priključak vode</t>
  </si>
  <si>
    <t>1334.4</t>
  </si>
  <si>
    <t>Sanacija kolničke konstrukcije dijela Turkovićeve ulice od početka ulice do skretanja u ulicu Carovo.</t>
  </si>
  <si>
    <t>1228.1.</t>
  </si>
  <si>
    <t>NA2 Bakarac - Rješavanje pribrežnih voda</t>
  </si>
  <si>
    <t>Rješavanje problematike pribrežnih voda izvođenjem sustava oborinske odvodnje u nerazvrstanoj cesti BAK-16.</t>
  </si>
  <si>
    <t>Sanacija riva i priobalne šetnice.</t>
  </si>
  <si>
    <t>Pomoći - Ministarstvo mora, prometa i infrastrukture</t>
  </si>
  <si>
    <t>1163.9</t>
  </si>
  <si>
    <t>Posebni - naknade od koncesija</t>
  </si>
  <si>
    <t>Sanacija odrona pokosa iznad postojeće plaže na Carovu.</t>
  </si>
  <si>
    <t>Izvođenje sanacije pokosa</t>
  </si>
  <si>
    <t>1313.1</t>
  </si>
  <si>
    <t>1313.2</t>
  </si>
  <si>
    <t>Uređenje centra Kraljevice</t>
  </si>
  <si>
    <t>Sanacija betonskih opločinka u centru Kraljevice, uređenje javnih površina i hortikulturalno uređenje.</t>
  </si>
  <si>
    <t>1292.1</t>
  </si>
  <si>
    <t>Uređenje i opremanje okoliša Sportske dvorane Kraljevica</t>
  </si>
  <si>
    <t>Zamjena podne obloge, izvođenje potpornih zidova, stepenica i rampi, zamjena postojećih instalacija i izvođenje nove rasvjete partera.</t>
  </si>
  <si>
    <t>1304.2</t>
  </si>
  <si>
    <t>1304.6</t>
  </si>
  <si>
    <t>Pomoći - LAG</t>
  </si>
  <si>
    <t>1304.3</t>
  </si>
  <si>
    <t>Izrada privremene i trajne ploče</t>
  </si>
  <si>
    <t>1304.4</t>
  </si>
  <si>
    <t>1304.5</t>
  </si>
  <si>
    <t>Sanacija nogostupa Križišće</t>
  </si>
  <si>
    <t>Sanacija nogostupa u centru naselja Križišće.</t>
  </si>
  <si>
    <t>Posebni - naknada za grobna mjesta</t>
  </si>
  <si>
    <t>1333.1</t>
  </si>
  <si>
    <t>Sanacija stubišta šetnice Carovo</t>
  </si>
  <si>
    <t>Sanacija stubišta koje povezuje šetnicu Carovo i gradsku plažu Carovo.</t>
  </si>
  <si>
    <t>1329.1</t>
  </si>
  <si>
    <t>Nabavka ograde</t>
  </si>
  <si>
    <t>1329.2</t>
  </si>
  <si>
    <t>Elektro priključak za k.č. 1140 Bakarac</t>
  </si>
  <si>
    <t>Pripremanje instalacija za zakup javne površine.</t>
  </si>
  <si>
    <t>Priključak struje</t>
  </si>
  <si>
    <t>1343.1</t>
  </si>
  <si>
    <t>1343.2</t>
  </si>
  <si>
    <t>1343.3</t>
  </si>
  <si>
    <t>Elektro priključak za k.č. 1134 Bakarac</t>
  </si>
  <si>
    <t>Sanacija elektro ormarića s ciljem prilagodbe istog potrebama održavanja javnih manifestacija u Bakarcu.</t>
  </si>
  <si>
    <t>1344.1</t>
  </si>
  <si>
    <t>1344.2</t>
  </si>
  <si>
    <t>1344.3</t>
  </si>
  <si>
    <t>Parkirališna oprema namijenjena zoni parkirališta Oštro.</t>
  </si>
  <si>
    <t>1302.2</t>
  </si>
  <si>
    <t>Uređenje nerazvrstane prometne površine na Križišću uz cestu DC 99 na k.č. 236/2</t>
  </si>
  <si>
    <t>Postavljanje prometne signalizacije.</t>
  </si>
  <si>
    <t>1303.1</t>
  </si>
  <si>
    <t>Uređenje pristupnog platoa za k.č. 772/16 i 772/1, k.o. Šmrika</t>
  </si>
  <si>
    <t>Uređenje pristupnog platoa POS zgradi u Šmriki i Društvenom domu Šmrika.</t>
  </si>
  <si>
    <t>Radovi na uređenju platoa Šmrika</t>
  </si>
  <si>
    <t>1336.1</t>
  </si>
  <si>
    <t>1336.3</t>
  </si>
  <si>
    <t>1336.2</t>
  </si>
  <si>
    <t>Prometna signalizacija</t>
  </si>
  <si>
    <t>Uređenje platoa na k.č. 127, k.o. Kraljevica</t>
  </si>
  <si>
    <t>Uređenje platoa i javnih površina na k.č. 127, k.o. Kraljevica i uz nerazvrstanu cestu KRA-20.</t>
  </si>
  <si>
    <t>1318.2</t>
  </si>
  <si>
    <t>Uređenje platoa</t>
  </si>
  <si>
    <t>1318.3</t>
  </si>
  <si>
    <t>Uređenje prostora uz nerazvrstanu cestu KRA-20</t>
  </si>
  <si>
    <t>1318.4</t>
  </si>
  <si>
    <t>1318.5</t>
  </si>
  <si>
    <t>Rekonstrukcija vanjskog sportskog igrališta</t>
  </si>
  <si>
    <t>Priprema podloge, postavljanje umjetne trave, uređenje tribina i izvođenje nove javne rasvjete na malonogometnom igralištu kod Osnovne škole u Kraljevici.</t>
  </si>
  <si>
    <t>Radovi na rekonstrukciji</t>
  </si>
  <si>
    <t>Pomoći - Ministarstvo regionalnog razvoja i fondova Europske unije</t>
  </si>
  <si>
    <t>Pomoći - Ministarstvo turizma i sporta</t>
  </si>
  <si>
    <t>1298.1</t>
  </si>
  <si>
    <t>1298.4</t>
  </si>
  <si>
    <t>1298.3</t>
  </si>
  <si>
    <t xml:space="preserve">Rekonstrukcija dječjeg parka Turkovićeva </t>
  </si>
  <si>
    <t>Zamjena postojećih sprava, postavljanje antistres podloge i ograđivanje postojećeg igrališta.</t>
  </si>
  <si>
    <t>Opremanje dječjeg parka</t>
  </si>
  <si>
    <t>1294.1</t>
  </si>
  <si>
    <t>Urbana oprema</t>
  </si>
  <si>
    <t>1294.3</t>
  </si>
  <si>
    <t>Opremanje i uređenje Dječjeg igrališta Bakarac</t>
  </si>
  <si>
    <t>Zamjena postojećih sprava i postavljanje antistres podloge.</t>
  </si>
  <si>
    <t>Nabavka opreme</t>
  </si>
  <si>
    <t>Pomoći - Ministarstvo demografije</t>
  </si>
  <si>
    <t>1342.1</t>
  </si>
  <si>
    <t>Troškovi vidljivosti</t>
  </si>
  <si>
    <t>1342.2</t>
  </si>
  <si>
    <t>Dodatna ulaganja u Sportsku dvoranu Kraljevica</t>
  </si>
  <si>
    <t>Ispitivanje postojećih instalacija, izrada projektne dokumentacije, nadogradnja i proširenje postojećeg sustava elektroinstalacija Sportske dvorane Kraljevica.</t>
  </si>
  <si>
    <t>Dodatna ulaganja u sportske građevine</t>
  </si>
  <si>
    <t>1300.1</t>
  </si>
  <si>
    <t>1300.3</t>
  </si>
  <si>
    <t>1300.4</t>
  </si>
  <si>
    <t>1300.2</t>
  </si>
  <si>
    <t>Nadzor</t>
  </si>
  <si>
    <t>Sanacija kamene plastike, unutarnjih zidova i svodova III. i IV. kraka stubišta Stari grad Zrinskih i sanacija unutarnjih zidova i svodova ulaznog prostora u sklopu dvorca Novi grad Zrinskih.</t>
  </si>
  <si>
    <t>Sanacija zidova i svodova stubišta Stari grad Zrinskih</t>
  </si>
  <si>
    <t>Pomoći - Ministarstvo kulture i medija</t>
  </si>
  <si>
    <t>Stručni nadzor sanacije zidova i svodova stubišta Stari grad Zrinskih</t>
  </si>
  <si>
    <t>1288.4</t>
  </si>
  <si>
    <t>1288.5</t>
  </si>
  <si>
    <t>Sanacija kamene plastike i stubišta Stari grad Zrinskih</t>
  </si>
  <si>
    <t>Stručni nadzor kamena plastika i stubište Stari grad Zrinskih</t>
  </si>
  <si>
    <t>1319.1</t>
  </si>
  <si>
    <t>Sanacija unutarnjih zidova ulaza u Frankopan</t>
  </si>
  <si>
    <t>Stručni nadzor ulaz Frankopan</t>
  </si>
  <si>
    <t>1320.1</t>
  </si>
  <si>
    <t>Izvođenje elektroničke komunikacijske mreže u Društvenom domu u Šmriki</t>
  </si>
  <si>
    <t>Prilagodba elektroničke komunikacijske mreže novim potrebam Društvenog doma u Šmriki.</t>
  </si>
  <si>
    <t>Hrvatska kuća vina</t>
  </si>
  <si>
    <t>Izrada izvedbenog projekta za Hrvatsku kuću vina u dvorcu Frankopan u Kraljevici.</t>
  </si>
  <si>
    <t>Izrada glavnog projekta za Edukacijski centar u ribarstvu.</t>
  </si>
  <si>
    <t>Izrada glavnog projekta</t>
  </si>
  <si>
    <t>Sanacija krova Stari grad Zrinskih</t>
  </si>
  <si>
    <t>Sanacija dijela krova dvorca Stari grad Zrinskih u Kraljevici.</t>
  </si>
  <si>
    <t xml:space="preserve">Plan izvođenja radova </t>
  </si>
  <si>
    <t>1246.1</t>
  </si>
  <si>
    <t>1246.2</t>
  </si>
  <si>
    <t>1246.3</t>
  </si>
  <si>
    <t>iz sredstava komunalnog doprinosa i ostalih prihoda za posebne namjene</t>
  </si>
  <si>
    <t>iz sredstava pomoći</t>
  </si>
  <si>
    <t>iz prihoda od prodaje nefinancijske imovine</t>
  </si>
  <si>
    <t>Kraljevica,                       2026.</t>
  </si>
  <si>
    <t xml:space="preserve">Rekonstrukcija Turkovićeve ulice </t>
  </si>
  <si>
    <t>1163.8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</si>
</sst>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kn&quot;_-;\-* #,##0.00\ &quot;kn&quot;_-;_-* &quot;-&quot;??\ &quot;kn&quot;_-;_-@_-"/>
    <numFmt numFmtId="165" formatCode="#,##0\ _k_n"/>
    <numFmt numFmtId="166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4" xfId="0" applyBorder="1"/>
    <xf numFmtId="164" fontId="5" fillId="0" borderId="0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0" fillId="2" borderId="0" xfId="0" applyFill="1"/>
    <xf numFmtId="0" fontId="3" fillId="0" borderId="0" xfId="0" applyFont="1" applyAlignment="1">
      <alignment horizontal="center" shrinkToFi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left" wrapText="1"/>
    </xf>
    <xf numFmtId="164" fontId="4" fillId="0" borderId="0" xfId="0" applyNumberFormat="1" applyFont="1" applyFill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Font="1" applyAlignment="1">
      <alignment shrinkToFi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0" fillId="0" borderId="0" xfId="0" applyAlignment="1">
      <alignment shrinkToFit="1"/>
    </xf>
    <xf numFmtId="165" fontId="4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164" fontId="0" fillId="0" borderId="0" xfId="0" applyNumberFormat="1"/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2" borderId="4" xfId="0" applyFont="1" applyFill="1" applyBorder="1" applyAlignment="1">
      <alignment horizontal="left" vertical="top"/>
    </xf>
    <xf numFmtId="0" fontId="3" fillId="0" borderId="4" xfId="0" applyFont="1" applyBorder="1" applyAlignment="1">
      <alignment horizontal="left" wrapText="1"/>
    </xf>
    <xf numFmtId="0" fontId="0" fillId="2" borderId="4" xfId="0" applyFill="1" applyBorder="1"/>
    <xf numFmtId="0" fontId="6" fillId="0" borderId="0" xfId="0" applyFont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166" fontId="4" fillId="0" borderId="0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3" fillId="0" borderId="8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6" fontId="4" fillId="0" borderId="0" xfId="0" applyNumberFormat="1" applyFont="1" applyBorder="1" applyAlignment="1">
      <alignment horizontal="left" vertical="center"/>
    </xf>
    <xf numFmtId="166" fontId="9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8" xfId="0" applyFill="1" applyBorder="1"/>
    <xf numFmtId="0" fontId="3" fillId="2" borderId="6" xfId="0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center"/>
    </xf>
    <xf numFmtId="166" fontId="3" fillId="0" borderId="6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wrapText="1"/>
    </xf>
    <xf numFmtId="166" fontId="3" fillId="0" borderId="3" xfId="0" applyNumberFormat="1" applyFont="1" applyBorder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166" fontId="3" fillId="0" borderId="5" xfId="0" applyNumberFormat="1" applyFont="1" applyBorder="1" applyAlignment="1">
      <alignment horizontal="center" wrapText="1"/>
    </xf>
    <xf numFmtId="0" fontId="0" fillId="0" borderId="4" xfId="0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164" fontId="4" fillId="0" borderId="0" xfId="0" applyNumberFormat="1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center" vertical="top"/>
    </xf>
    <xf numFmtId="166" fontId="4" fillId="0" borderId="5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shrinkToFit="1"/>
    </xf>
    <xf numFmtId="0" fontId="0" fillId="0" borderId="0" xfId="0" applyFont="1" applyAlignment="1">
      <alignment shrinkToFi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0" fillId="0" borderId="5" xfId="0" applyBorder="1" applyAlignment="1">
      <alignment shrinkToFit="1"/>
    </xf>
    <xf numFmtId="165" fontId="4" fillId="0" borderId="4" xfId="0" applyNumberFormat="1" applyFont="1" applyBorder="1" applyAlignment="1">
      <alignment horizontal="left" vertical="center" wrapText="1"/>
    </xf>
    <xf numFmtId="165" fontId="4" fillId="0" borderId="0" xfId="0" applyNumberFormat="1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left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/>
    </xf>
    <xf numFmtId="166" fontId="3" fillId="2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3"/>
  <sheetViews>
    <sheetView tabSelected="1" view="pageBreakPreview" topLeftCell="A147" zoomScaleNormal="145" zoomScaleSheetLayoutView="100" workbookViewId="0">
      <selection activeCell="E153" sqref="E153"/>
    </sheetView>
  </sheetViews>
  <sheetFormatPr defaultRowHeight="15" x14ac:dyDescent="0.25"/>
  <cols>
    <col min="1" max="1" width="6.28515625" customWidth="1"/>
    <col min="2" max="2" width="44.7109375" bestFit="1" customWidth="1"/>
    <col min="3" max="3" width="8.85546875" bestFit="1" customWidth="1"/>
    <col min="4" max="4" width="18.85546875" style="57" customWidth="1"/>
    <col min="5" max="5" width="19.28515625" style="41" bestFit="1" customWidth="1"/>
    <col min="6" max="6" width="16.28515625" style="57" bestFit="1" customWidth="1"/>
    <col min="7" max="7" width="12.42578125" customWidth="1"/>
    <col min="8" max="8" width="13.7109375" customWidth="1"/>
    <col min="10" max="10" width="11.42578125" customWidth="1"/>
    <col min="12" max="12" width="13.28515625" bestFit="1" customWidth="1"/>
    <col min="14" max="14" width="12.5703125" bestFit="1" customWidth="1"/>
  </cols>
  <sheetData>
    <row r="1" spans="1:8" ht="70.5" customHeight="1" x14ac:dyDescent="0.25">
      <c r="A1" s="93" t="s">
        <v>66</v>
      </c>
      <c r="B1" s="94"/>
      <c r="C1" s="94"/>
      <c r="D1" s="94"/>
      <c r="E1" s="94"/>
      <c r="F1" s="95"/>
      <c r="G1" s="19"/>
    </row>
    <row r="2" spans="1:8" ht="30.75" customHeight="1" x14ac:dyDescent="0.25">
      <c r="A2" s="96" t="s">
        <v>0</v>
      </c>
      <c r="B2" s="97"/>
      <c r="C2" s="97"/>
      <c r="D2" s="97"/>
      <c r="E2" s="97"/>
      <c r="F2" s="98"/>
      <c r="G2" s="20"/>
    </row>
    <row r="3" spans="1:8" x14ac:dyDescent="0.25">
      <c r="A3" s="99" t="s">
        <v>67</v>
      </c>
      <c r="B3" s="100"/>
      <c r="C3" s="100"/>
      <c r="D3" s="100"/>
      <c r="E3" s="100"/>
      <c r="F3" s="101"/>
      <c r="G3" s="21"/>
    </row>
    <row r="4" spans="1:8" ht="33.75" customHeight="1" x14ac:dyDescent="0.25">
      <c r="A4" s="102" t="s">
        <v>17</v>
      </c>
      <c r="B4" s="103"/>
      <c r="C4" s="103"/>
      <c r="D4" s="103"/>
      <c r="E4" s="103"/>
      <c r="F4" s="104"/>
      <c r="G4" s="22"/>
    </row>
    <row r="5" spans="1:8" ht="34.5" customHeight="1" x14ac:dyDescent="0.25">
      <c r="A5" s="105" t="s">
        <v>68</v>
      </c>
      <c r="B5" s="106"/>
      <c r="C5" s="106"/>
      <c r="D5" s="106"/>
      <c r="E5" s="106"/>
      <c r="F5" s="107"/>
      <c r="G5" s="23"/>
    </row>
    <row r="6" spans="1:8" x14ac:dyDescent="0.25">
      <c r="A6" s="59"/>
      <c r="B6" s="60"/>
      <c r="C6" s="60" t="s">
        <v>77</v>
      </c>
      <c r="D6" s="61" t="s">
        <v>1</v>
      </c>
      <c r="E6" s="61" t="s">
        <v>30</v>
      </c>
      <c r="F6" s="62" t="s">
        <v>2</v>
      </c>
      <c r="G6" s="3"/>
    </row>
    <row r="7" spans="1:8" ht="45" x14ac:dyDescent="0.25">
      <c r="A7" s="31" t="s">
        <v>3</v>
      </c>
      <c r="B7" s="4" t="s">
        <v>4</v>
      </c>
      <c r="C7" s="4"/>
      <c r="D7" s="76">
        <f>D8+D16</f>
        <v>143970</v>
      </c>
      <c r="E7" s="35"/>
      <c r="F7" s="77">
        <f>F8+F16</f>
        <v>141217.36000000002</v>
      </c>
      <c r="G7" s="5"/>
    </row>
    <row r="8" spans="1:8" ht="45" x14ac:dyDescent="0.25">
      <c r="A8" s="32" t="s">
        <v>31</v>
      </c>
      <c r="B8" s="6" t="s">
        <v>12</v>
      </c>
      <c r="C8" s="6"/>
      <c r="D8" s="66">
        <f>SUM(D9:D9)</f>
        <v>125500</v>
      </c>
      <c r="E8" s="36"/>
      <c r="F8" s="71">
        <f>SUM(F9:F9)</f>
        <v>124474.6</v>
      </c>
      <c r="G8" s="25"/>
      <c r="H8" s="6"/>
    </row>
    <row r="9" spans="1:8" x14ac:dyDescent="0.25">
      <c r="A9" s="7" t="s">
        <v>5</v>
      </c>
      <c r="B9" s="26" t="s">
        <v>52</v>
      </c>
      <c r="C9" s="26"/>
      <c r="D9" s="78">
        <f>SUM(D10:D15)</f>
        <v>125500</v>
      </c>
      <c r="E9" s="37"/>
      <c r="F9" s="79">
        <f>SUM(F10:F15)</f>
        <v>124474.6</v>
      </c>
      <c r="G9" s="25"/>
    </row>
    <row r="10" spans="1:8" ht="28.5" x14ac:dyDescent="0.25">
      <c r="A10" s="8"/>
      <c r="B10" s="88" t="s">
        <v>28</v>
      </c>
      <c r="C10" s="88">
        <v>1297</v>
      </c>
      <c r="D10" s="89">
        <v>52500</v>
      </c>
      <c r="E10" s="86" t="s">
        <v>69</v>
      </c>
      <c r="F10" s="90">
        <v>52474.38</v>
      </c>
      <c r="G10" s="9"/>
    </row>
    <row r="11" spans="1:8" x14ac:dyDescent="0.25">
      <c r="A11" s="8"/>
      <c r="B11" s="88"/>
      <c r="C11" s="88"/>
      <c r="D11" s="89">
        <v>30000</v>
      </c>
      <c r="E11" s="86" t="s">
        <v>70</v>
      </c>
      <c r="F11" s="90">
        <v>30000</v>
      </c>
      <c r="G11" s="9"/>
    </row>
    <row r="12" spans="1:8" x14ac:dyDescent="0.25">
      <c r="A12" s="48"/>
      <c r="B12" s="88" t="s">
        <v>6</v>
      </c>
      <c r="C12" s="88" t="s">
        <v>71</v>
      </c>
      <c r="D12" s="89">
        <v>5000</v>
      </c>
      <c r="E12" s="87" t="s">
        <v>74</v>
      </c>
      <c r="F12" s="90">
        <v>5000</v>
      </c>
      <c r="G12" s="9"/>
    </row>
    <row r="13" spans="1:8" x14ac:dyDescent="0.25">
      <c r="A13" s="48"/>
      <c r="B13" s="88" t="s">
        <v>75</v>
      </c>
      <c r="C13" s="88" t="s">
        <v>72</v>
      </c>
      <c r="D13" s="89">
        <v>16000</v>
      </c>
      <c r="E13" s="87" t="s">
        <v>74</v>
      </c>
      <c r="F13" s="90">
        <v>15737.63</v>
      </c>
      <c r="G13" s="9"/>
    </row>
    <row r="14" spans="1:8" x14ac:dyDescent="0.25">
      <c r="A14" s="48"/>
      <c r="B14" s="88" t="s">
        <v>78</v>
      </c>
      <c r="C14" s="88" t="s">
        <v>76</v>
      </c>
      <c r="D14" s="89">
        <v>20000</v>
      </c>
      <c r="E14" s="87" t="s">
        <v>74</v>
      </c>
      <c r="F14" s="90">
        <v>19787.59</v>
      </c>
      <c r="G14" s="9"/>
    </row>
    <row r="15" spans="1:8" x14ac:dyDescent="0.25">
      <c r="A15" s="48"/>
      <c r="B15" s="88" t="s">
        <v>79</v>
      </c>
      <c r="C15" s="88" t="s">
        <v>73</v>
      </c>
      <c r="D15" s="89">
        <v>2000</v>
      </c>
      <c r="E15" s="87" t="s">
        <v>74</v>
      </c>
      <c r="F15" s="90">
        <v>1475</v>
      </c>
      <c r="G15" s="9"/>
    </row>
    <row r="16" spans="1:8" x14ac:dyDescent="0.25">
      <c r="A16" s="32" t="s">
        <v>48</v>
      </c>
      <c r="B16" s="6" t="s">
        <v>34</v>
      </c>
      <c r="C16" s="6"/>
      <c r="D16" s="66">
        <f>D17+D22</f>
        <v>18470</v>
      </c>
      <c r="E16" s="36"/>
      <c r="F16" s="71">
        <f>F17+F22</f>
        <v>16742.759999999998</v>
      </c>
      <c r="G16" s="25"/>
      <c r="H16" s="6"/>
    </row>
    <row r="17" spans="1:8" x14ac:dyDescent="0.25">
      <c r="A17" s="7" t="s">
        <v>5</v>
      </c>
      <c r="B17" s="26" t="s">
        <v>80</v>
      </c>
      <c r="C17" s="26"/>
      <c r="D17" s="78">
        <f>SUM(D18:D21)</f>
        <v>15845</v>
      </c>
      <c r="E17" s="37"/>
      <c r="F17" s="79">
        <f>SUM(F18:F21)</f>
        <v>14221.23</v>
      </c>
      <c r="G17" s="25"/>
    </row>
    <row r="18" spans="1:8" x14ac:dyDescent="0.25">
      <c r="A18" s="8"/>
      <c r="B18" s="88" t="s">
        <v>81</v>
      </c>
      <c r="C18" s="88" t="s">
        <v>82</v>
      </c>
      <c r="D18" s="89">
        <v>875</v>
      </c>
      <c r="E18" s="86" t="s">
        <v>74</v>
      </c>
      <c r="F18" s="90">
        <v>764.56</v>
      </c>
      <c r="G18" s="9"/>
    </row>
    <row r="19" spans="1:8" x14ac:dyDescent="0.25">
      <c r="A19" s="8"/>
      <c r="B19" s="88"/>
      <c r="C19" s="88"/>
      <c r="D19" s="89">
        <v>12000</v>
      </c>
      <c r="E19" s="86" t="s">
        <v>83</v>
      </c>
      <c r="F19" s="90">
        <v>10485.44</v>
      </c>
      <c r="G19" s="9"/>
    </row>
    <row r="20" spans="1:8" x14ac:dyDescent="0.25">
      <c r="A20" s="8"/>
      <c r="B20" s="88" t="s">
        <v>84</v>
      </c>
      <c r="C20" s="88" t="s">
        <v>85</v>
      </c>
      <c r="D20" s="89">
        <v>1720</v>
      </c>
      <c r="E20" s="86" t="s">
        <v>74</v>
      </c>
      <c r="F20" s="90">
        <v>1720.71</v>
      </c>
      <c r="G20" s="9"/>
    </row>
    <row r="21" spans="1:8" x14ac:dyDescent="0.25">
      <c r="A21" s="8"/>
      <c r="B21" s="88"/>
      <c r="C21" s="88"/>
      <c r="D21" s="89">
        <v>1250</v>
      </c>
      <c r="E21" s="86" t="s">
        <v>83</v>
      </c>
      <c r="F21" s="90">
        <v>1250.52</v>
      </c>
      <c r="G21" s="9"/>
    </row>
    <row r="22" spans="1:8" x14ac:dyDescent="0.25">
      <c r="A22" s="10" t="s">
        <v>8</v>
      </c>
      <c r="B22" s="45" t="s">
        <v>35</v>
      </c>
      <c r="C22" s="45"/>
      <c r="D22" s="80">
        <f>SUM(D23:D24)</f>
        <v>2625</v>
      </c>
      <c r="E22" s="46"/>
      <c r="F22" s="81">
        <f>SUM(F23:F24)</f>
        <v>2521.5299999999997</v>
      </c>
      <c r="G22" s="25"/>
    </row>
    <row r="23" spans="1:8" x14ac:dyDescent="0.25">
      <c r="A23" s="8"/>
      <c r="B23" s="88" t="s">
        <v>7</v>
      </c>
      <c r="C23" s="88">
        <v>1291</v>
      </c>
      <c r="D23" s="89">
        <v>625</v>
      </c>
      <c r="E23" s="86" t="s">
        <v>74</v>
      </c>
      <c r="F23" s="90">
        <v>625</v>
      </c>
      <c r="G23" s="9"/>
    </row>
    <row r="24" spans="1:8" ht="42.75" x14ac:dyDescent="0.25">
      <c r="A24" s="8"/>
      <c r="B24" s="88" t="s">
        <v>36</v>
      </c>
      <c r="C24" s="88" t="s">
        <v>86</v>
      </c>
      <c r="D24" s="89">
        <v>2000</v>
      </c>
      <c r="E24" s="86" t="s">
        <v>87</v>
      </c>
      <c r="F24" s="90">
        <v>1896.53</v>
      </c>
      <c r="G24" s="9"/>
    </row>
    <row r="25" spans="1:8" ht="45" x14ac:dyDescent="0.25">
      <c r="A25" s="31" t="s">
        <v>9</v>
      </c>
      <c r="B25" s="4" t="s">
        <v>10</v>
      </c>
      <c r="C25" s="4"/>
      <c r="D25" s="76">
        <f>D26+D71+D121+D140+D162</f>
        <v>1924210</v>
      </c>
      <c r="E25" s="35"/>
      <c r="F25" s="77">
        <f>F26+F71+F121+F140+F162</f>
        <v>1598818.76</v>
      </c>
      <c r="G25" s="5"/>
    </row>
    <row r="26" spans="1:8" x14ac:dyDescent="0.25">
      <c r="A26" s="32" t="s">
        <v>11</v>
      </c>
      <c r="B26" s="6" t="s">
        <v>32</v>
      </c>
      <c r="C26" s="6"/>
      <c r="D26" s="66">
        <f>D27+D36+D40+D44+D50+D53+D57+D64+D67</f>
        <v>310695</v>
      </c>
      <c r="E26" s="36"/>
      <c r="F26" s="71">
        <f>F27+F36+F40+F44+F50+F53+F57+F64+F67</f>
        <v>301286.31000000006</v>
      </c>
      <c r="G26" s="25"/>
      <c r="H26" s="6"/>
    </row>
    <row r="27" spans="1:8" x14ac:dyDescent="0.25">
      <c r="A27" s="7" t="s">
        <v>5</v>
      </c>
      <c r="B27" s="26" t="s">
        <v>43</v>
      </c>
      <c r="C27" s="26"/>
      <c r="D27" s="78">
        <f>SUM(D29:D35)</f>
        <v>87800</v>
      </c>
      <c r="E27" s="37"/>
      <c r="F27" s="79">
        <f>SUM(F29:F35)</f>
        <v>87811.58</v>
      </c>
      <c r="G27" s="25"/>
    </row>
    <row r="28" spans="1:8" ht="26.25" x14ac:dyDescent="0.25">
      <c r="A28" s="10"/>
      <c r="B28" s="51" t="s">
        <v>88</v>
      </c>
      <c r="C28" s="51"/>
      <c r="D28" s="80"/>
      <c r="E28" s="46"/>
      <c r="F28" s="81"/>
      <c r="G28" s="25"/>
    </row>
    <row r="29" spans="1:8" x14ac:dyDescent="0.25">
      <c r="A29" s="82"/>
      <c r="B29" s="88" t="s">
        <v>28</v>
      </c>
      <c r="C29" s="88">
        <v>1256</v>
      </c>
      <c r="D29" s="89">
        <v>12000</v>
      </c>
      <c r="E29" s="86" t="s">
        <v>74</v>
      </c>
      <c r="F29" s="90">
        <v>12015.69</v>
      </c>
      <c r="G29" s="9"/>
    </row>
    <row r="30" spans="1:8" ht="28.5" x14ac:dyDescent="0.25">
      <c r="A30" s="82"/>
      <c r="B30" s="88"/>
      <c r="C30" s="88"/>
      <c r="D30" s="89">
        <v>17970</v>
      </c>
      <c r="E30" s="86" t="s">
        <v>69</v>
      </c>
      <c r="F30" s="90">
        <v>17993.5</v>
      </c>
      <c r="G30" s="9"/>
    </row>
    <row r="31" spans="1:8" ht="42.75" x14ac:dyDescent="0.25">
      <c r="A31" s="82"/>
      <c r="B31" s="88"/>
      <c r="C31" s="88"/>
      <c r="D31" s="89">
        <v>39030</v>
      </c>
      <c r="E31" s="86" t="s">
        <v>87</v>
      </c>
      <c r="F31" s="90">
        <v>39081.03</v>
      </c>
      <c r="G31" s="9"/>
    </row>
    <row r="32" spans="1:8" ht="28.5" x14ac:dyDescent="0.25">
      <c r="A32" s="82"/>
      <c r="B32" s="88"/>
      <c r="C32" s="88"/>
      <c r="D32" s="89">
        <v>2000</v>
      </c>
      <c r="E32" s="86" t="s">
        <v>89</v>
      </c>
      <c r="F32" s="90">
        <v>2002.61</v>
      </c>
      <c r="G32" s="9"/>
    </row>
    <row r="33" spans="1:7" x14ac:dyDescent="0.25">
      <c r="A33" s="82"/>
      <c r="B33" s="88" t="s">
        <v>7</v>
      </c>
      <c r="C33" s="88" t="s">
        <v>90</v>
      </c>
      <c r="D33" s="89">
        <v>4400</v>
      </c>
      <c r="E33" s="86" t="s">
        <v>74</v>
      </c>
      <c r="F33" s="90">
        <v>4375</v>
      </c>
      <c r="G33" s="9"/>
    </row>
    <row r="34" spans="1:7" x14ac:dyDescent="0.25">
      <c r="A34" s="82"/>
      <c r="B34" s="88" t="s">
        <v>6</v>
      </c>
      <c r="C34" s="88" t="s">
        <v>92</v>
      </c>
      <c r="D34" s="89">
        <v>3000</v>
      </c>
      <c r="E34" s="86" t="s">
        <v>74</v>
      </c>
      <c r="F34" s="90">
        <v>2968.75</v>
      </c>
      <c r="G34" s="9"/>
    </row>
    <row r="35" spans="1:7" x14ac:dyDescent="0.25">
      <c r="A35" s="82"/>
      <c r="B35" s="88" t="s">
        <v>93</v>
      </c>
      <c r="C35" s="88" t="s">
        <v>91</v>
      </c>
      <c r="D35" s="89">
        <v>9400</v>
      </c>
      <c r="E35" s="86" t="s">
        <v>74</v>
      </c>
      <c r="F35" s="90">
        <v>9375</v>
      </c>
      <c r="G35" s="9"/>
    </row>
    <row r="36" spans="1:7" ht="29.25" x14ac:dyDescent="0.25">
      <c r="A36" s="47" t="s">
        <v>8</v>
      </c>
      <c r="B36" s="45" t="s">
        <v>42</v>
      </c>
      <c r="C36" s="45"/>
      <c r="D36" s="80">
        <f>SUM(D38:D38)</f>
        <v>29125</v>
      </c>
      <c r="E36" s="46"/>
      <c r="F36" s="81">
        <f>SUM(F38:F38)</f>
        <v>30500</v>
      </c>
      <c r="G36" s="25"/>
    </row>
    <row r="37" spans="1:7" ht="26.25" x14ac:dyDescent="0.25">
      <c r="A37" s="10"/>
      <c r="B37" s="51" t="s">
        <v>94</v>
      </c>
      <c r="C37" s="51"/>
      <c r="D37" s="80"/>
      <c r="E37" s="46"/>
      <c r="F37" s="81"/>
      <c r="G37" s="25"/>
    </row>
    <row r="38" spans="1:7" x14ac:dyDescent="0.25">
      <c r="A38" s="48"/>
      <c r="B38" s="88" t="s">
        <v>53</v>
      </c>
      <c r="C38" s="88"/>
      <c r="D38" s="89">
        <v>29125</v>
      </c>
      <c r="E38" s="87" t="s">
        <v>74</v>
      </c>
      <c r="F38" s="90">
        <v>30500</v>
      </c>
      <c r="G38" s="9"/>
    </row>
    <row r="39" spans="1:7" x14ac:dyDescent="0.25">
      <c r="A39" s="8"/>
      <c r="B39" s="2"/>
      <c r="C39" s="83" t="s">
        <v>77</v>
      </c>
      <c r="D39" s="29" t="s">
        <v>1</v>
      </c>
      <c r="E39" s="29" t="s">
        <v>30</v>
      </c>
      <c r="F39" s="58" t="s">
        <v>2</v>
      </c>
      <c r="G39" s="3"/>
    </row>
    <row r="40" spans="1:7" s="85" customFormat="1" x14ac:dyDescent="0.25">
      <c r="A40" s="10" t="s">
        <v>38</v>
      </c>
      <c r="B40" s="45" t="s">
        <v>47</v>
      </c>
      <c r="C40" s="45"/>
      <c r="D40" s="80">
        <f>SUM(D42:D43)</f>
        <v>21170</v>
      </c>
      <c r="E40" s="46"/>
      <c r="F40" s="81">
        <f>SUM(F42:F43)</f>
        <v>13775</v>
      </c>
      <c r="G40" s="25"/>
    </row>
    <row r="41" spans="1:7" ht="51.75" x14ac:dyDescent="0.25">
      <c r="A41" s="10"/>
      <c r="B41" s="51" t="s">
        <v>95</v>
      </c>
      <c r="C41" s="51"/>
      <c r="D41" s="80"/>
      <c r="E41" s="46"/>
      <c r="F41" s="81"/>
      <c r="G41" s="25"/>
    </row>
    <row r="42" spans="1:7" ht="42.75" x14ac:dyDescent="0.25">
      <c r="A42" s="82"/>
      <c r="B42" s="88" t="s">
        <v>7</v>
      </c>
      <c r="C42" s="88" t="s">
        <v>96</v>
      </c>
      <c r="D42" s="89">
        <v>20000</v>
      </c>
      <c r="E42" s="86" t="s">
        <v>98</v>
      </c>
      <c r="F42" s="90">
        <v>13775</v>
      </c>
      <c r="G42" s="9"/>
    </row>
    <row r="43" spans="1:7" ht="42.75" x14ac:dyDescent="0.25">
      <c r="A43" s="8"/>
      <c r="B43" s="88" t="s">
        <v>37</v>
      </c>
      <c r="C43" s="88" t="s">
        <v>97</v>
      </c>
      <c r="D43" s="89">
        <v>1170</v>
      </c>
      <c r="E43" s="86" t="s">
        <v>98</v>
      </c>
      <c r="F43" s="90">
        <v>0</v>
      </c>
      <c r="G43" s="9"/>
    </row>
    <row r="44" spans="1:7" x14ac:dyDescent="0.25">
      <c r="A44" s="47" t="s">
        <v>39</v>
      </c>
      <c r="B44" s="45" t="s">
        <v>99</v>
      </c>
      <c r="C44" s="45"/>
      <c r="D44" s="80">
        <f>SUM(D46:D49)</f>
        <v>38185</v>
      </c>
      <c r="E44" s="46"/>
      <c r="F44" s="81">
        <f>SUM(F46:F49)</f>
        <v>37919.379999999997</v>
      </c>
      <c r="G44" s="25"/>
    </row>
    <row r="45" spans="1:7" ht="39" x14ac:dyDescent="0.25">
      <c r="A45" s="10"/>
      <c r="B45" s="51" t="s">
        <v>100</v>
      </c>
      <c r="C45" s="51"/>
      <c r="D45" s="80"/>
      <c r="E45" s="46"/>
      <c r="F45" s="81"/>
      <c r="G45" s="25"/>
    </row>
    <row r="46" spans="1:7" x14ac:dyDescent="0.25">
      <c r="A46" s="82"/>
      <c r="B46" s="88" t="s">
        <v>54</v>
      </c>
      <c r="C46" s="88">
        <v>1323</v>
      </c>
      <c r="D46" s="89">
        <v>4000</v>
      </c>
      <c r="E46" s="86" t="s">
        <v>74</v>
      </c>
      <c r="F46" s="90">
        <v>4025</v>
      </c>
      <c r="G46" s="9"/>
    </row>
    <row r="47" spans="1:7" x14ac:dyDescent="0.25">
      <c r="A47" s="82"/>
      <c r="B47" s="88" t="s">
        <v>37</v>
      </c>
      <c r="C47" s="88" t="s">
        <v>101</v>
      </c>
      <c r="D47" s="89">
        <v>14883.17</v>
      </c>
      <c r="E47" s="86" t="s">
        <v>74</v>
      </c>
      <c r="F47" s="90">
        <v>14746.31</v>
      </c>
      <c r="G47" s="9"/>
    </row>
    <row r="48" spans="1:7" x14ac:dyDescent="0.25">
      <c r="A48" s="82"/>
      <c r="B48" s="88"/>
      <c r="C48" s="88"/>
      <c r="D48" s="89">
        <v>16991.830000000002</v>
      </c>
      <c r="E48" s="86" t="s">
        <v>102</v>
      </c>
      <c r="F48" s="90">
        <v>16835.57</v>
      </c>
      <c r="G48" s="9"/>
    </row>
    <row r="49" spans="1:7" x14ac:dyDescent="0.25">
      <c r="A49" s="8"/>
      <c r="B49" s="88" t="s">
        <v>6</v>
      </c>
      <c r="C49" s="88" t="s">
        <v>103</v>
      </c>
      <c r="D49" s="89">
        <v>2310</v>
      </c>
      <c r="E49" s="86" t="s">
        <v>74</v>
      </c>
      <c r="F49" s="90">
        <v>2312.5</v>
      </c>
      <c r="G49" s="9"/>
    </row>
    <row r="50" spans="1:7" x14ac:dyDescent="0.25">
      <c r="A50" s="47" t="s">
        <v>45</v>
      </c>
      <c r="B50" s="45" t="s">
        <v>104</v>
      </c>
      <c r="C50" s="45"/>
      <c r="D50" s="80">
        <f>SUM(D52:D52)</f>
        <v>5690</v>
      </c>
      <c r="E50" s="46"/>
      <c r="F50" s="81">
        <f>SUM(F52:F52)</f>
        <v>5690</v>
      </c>
      <c r="G50" s="25"/>
    </row>
    <row r="51" spans="1:7" ht="51.75" x14ac:dyDescent="0.25">
      <c r="A51" s="10"/>
      <c r="B51" s="51" t="s">
        <v>105</v>
      </c>
      <c r="C51" s="51"/>
      <c r="D51" s="80"/>
      <c r="E51" s="46"/>
      <c r="F51" s="81"/>
      <c r="G51" s="25"/>
    </row>
    <row r="52" spans="1:7" x14ac:dyDescent="0.25">
      <c r="A52" s="82"/>
      <c r="B52" s="88" t="s">
        <v>106</v>
      </c>
      <c r="C52" s="88">
        <v>1324</v>
      </c>
      <c r="D52" s="89">
        <v>5690</v>
      </c>
      <c r="E52" s="86" t="s">
        <v>74</v>
      </c>
      <c r="F52" s="90">
        <v>5690</v>
      </c>
      <c r="G52" s="9"/>
    </row>
    <row r="53" spans="1:7" x14ac:dyDescent="0.25">
      <c r="A53" s="47" t="s">
        <v>46</v>
      </c>
      <c r="B53" s="45" t="s">
        <v>107</v>
      </c>
      <c r="C53" s="45"/>
      <c r="D53" s="80">
        <f>SUM(D55:D56)</f>
        <v>36620</v>
      </c>
      <c r="E53" s="46"/>
      <c r="F53" s="81">
        <f>SUM(F55:F56)</f>
        <v>36619.379999999997</v>
      </c>
      <c r="G53" s="25"/>
    </row>
    <row r="54" spans="1:7" ht="39" x14ac:dyDescent="0.25">
      <c r="A54" s="10"/>
      <c r="B54" s="51" t="s">
        <v>108</v>
      </c>
      <c r="C54" s="51"/>
      <c r="D54" s="80"/>
      <c r="E54" s="46"/>
      <c r="F54" s="81"/>
      <c r="G54" s="25"/>
    </row>
    <row r="55" spans="1:7" ht="42.75" x14ac:dyDescent="0.25">
      <c r="A55" s="82"/>
      <c r="B55" s="88" t="s">
        <v>28</v>
      </c>
      <c r="C55" s="88">
        <v>1328</v>
      </c>
      <c r="D55" s="89">
        <v>22590</v>
      </c>
      <c r="E55" s="86" t="s">
        <v>87</v>
      </c>
      <c r="F55" s="90">
        <v>22589.62</v>
      </c>
      <c r="G55" s="9"/>
    </row>
    <row r="56" spans="1:7" x14ac:dyDescent="0.25">
      <c r="A56" s="82"/>
      <c r="B56" s="88"/>
      <c r="C56" s="88"/>
      <c r="D56" s="89">
        <v>14030</v>
      </c>
      <c r="E56" s="86" t="s">
        <v>74</v>
      </c>
      <c r="F56" s="90">
        <v>14029.76</v>
      </c>
      <c r="G56" s="9"/>
    </row>
    <row r="57" spans="1:7" x14ac:dyDescent="0.25">
      <c r="A57" s="47" t="s">
        <v>44</v>
      </c>
      <c r="B57" s="45" t="s">
        <v>109</v>
      </c>
      <c r="C57" s="45"/>
      <c r="D57" s="80">
        <f>SUM(D59:D63)</f>
        <v>53575</v>
      </c>
      <c r="E57" s="46"/>
      <c r="F57" s="81">
        <f>SUM(F59:F63)</f>
        <v>53564.72</v>
      </c>
      <c r="G57" s="25"/>
    </row>
    <row r="58" spans="1:7" ht="39" x14ac:dyDescent="0.25">
      <c r="A58" s="10"/>
      <c r="B58" s="51" t="s">
        <v>110</v>
      </c>
      <c r="C58" s="51"/>
      <c r="D58" s="80"/>
      <c r="E58" s="46"/>
      <c r="F58" s="81"/>
      <c r="G58" s="25"/>
    </row>
    <row r="59" spans="1:7" ht="42.75" x14ac:dyDescent="0.25">
      <c r="A59" s="82"/>
      <c r="B59" s="88" t="s">
        <v>111</v>
      </c>
      <c r="C59" s="88">
        <v>1334</v>
      </c>
      <c r="D59" s="89">
        <v>31590</v>
      </c>
      <c r="E59" s="86" t="s">
        <v>87</v>
      </c>
      <c r="F59" s="90">
        <v>31588.49</v>
      </c>
      <c r="G59" s="9"/>
    </row>
    <row r="60" spans="1:7" ht="42.75" x14ac:dyDescent="0.25">
      <c r="A60" s="82"/>
      <c r="B60" s="88" t="s">
        <v>112</v>
      </c>
      <c r="C60" s="88" t="s">
        <v>113</v>
      </c>
      <c r="D60" s="89">
        <v>15940</v>
      </c>
      <c r="E60" s="86" t="s">
        <v>87</v>
      </c>
      <c r="F60" s="90">
        <v>15943.73</v>
      </c>
      <c r="G60" s="9"/>
    </row>
    <row r="61" spans="1:7" x14ac:dyDescent="0.25">
      <c r="A61" s="8"/>
      <c r="B61" s="88" t="s">
        <v>54</v>
      </c>
      <c r="C61" s="88" t="s">
        <v>114</v>
      </c>
      <c r="D61" s="89">
        <v>1200</v>
      </c>
      <c r="E61" s="86" t="s">
        <v>74</v>
      </c>
      <c r="F61" s="90">
        <v>1187.5</v>
      </c>
      <c r="G61" s="9"/>
    </row>
    <row r="62" spans="1:7" x14ac:dyDescent="0.25">
      <c r="A62" s="8"/>
      <c r="B62" s="88" t="s">
        <v>6</v>
      </c>
      <c r="C62" s="88" t="s">
        <v>115</v>
      </c>
      <c r="D62" s="89">
        <v>3000</v>
      </c>
      <c r="E62" s="86" t="s">
        <v>74</v>
      </c>
      <c r="F62" s="90">
        <v>3000</v>
      </c>
      <c r="G62" s="9"/>
    </row>
    <row r="63" spans="1:7" x14ac:dyDescent="0.25">
      <c r="A63" s="8"/>
      <c r="B63" s="88" t="s">
        <v>116</v>
      </c>
      <c r="C63" s="88" t="s">
        <v>117</v>
      </c>
      <c r="D63" s="89">
        <v>1845</v>
      </c>
      <c r="E63" s="86" t="s">
        <v>74</v>
      </c>
      <c r="F63" s="90">
        <v>1845</v>
      </c>
      <c r="G63" s="9"/>
    </row>
    <row r="64" spans="1:7" x14ac:dyDescent="0.25">
      <c r="A64" s="47" t="s">
        <v>64</v>
      </c>
      <c r="B64" s="45" t="s">
        <v>239</v>
      </c>
      <c r="C64" s="45"/>
      <c r="D64" s="80">
        <f>SUM(D66:D66)</f>
        <v>31530</v>
      </c>
      <c r="E64" s="46"/>
      <c r="F64" s="81">
        <f>SUM(F66:F66)</f>
        <v>31531.25</v>
      </c>
      <c r="G64" s="25"/>
    </row>
    <row r="65" spans="1:8" ht="26.25" x14ac:dyDescent="0.25">
      <c r="A65" s="10"/>
      <c r="B65" s="51" t="s">
        <v>118</v>
      </c>
      <c r="C65" s="51"/>
      <c r="D65" s="80"/>
      <c r="E65" s="46"/>
      <c r="F65" s="81"/>
      <c r="G65" s="25"/>
    </row>
    <row r="66" spans="1:8" ht="42.75" x14ac:dyDescent="0.25">
      <c r="A66" s="82"/>
      <c r="B66" s="88" t="s">
        <v>28</v>
      </c>
      <c r="C66" s="88" t="s">
        <v>119</v>
      </c>
      <c r="D66" s="89">
        <v>31530</v>
      </c>
      <c r="E66" s="86" t="s">
        <v>87</v>
      </c>
      <c r="F66" s="90">
        <v>31531.25</v>
      </c>
      <c r="G66" s="9"/>
    </row>
    <row r="67" spans="1:8" x14ac:dyDescent="0.25">
      <c r="A67" s="47" t="s">
        <v>61</v>
      </c>
      <c r="B67" s="45" t="s">
        <v>120</v>
      </c>
      <c r="C67" s="45"/>
      <c r="D67" s="80">
        <f>SUM(D69:D69)</f>
        <v>7000</v>
      </c>
      <c r="E67" s="46"/>
      <c r="F67" s="81">
        <f>SUM(F69:F69)</f>
        <v>3875</v>
      </c>
      <c r="G67" s="25"/>
    </row>
    <row r="68" spans="1:8" ht="39" x14ac:dyDescent="0.25">
      <c r="A68" s="10"/>
      <c r="B68" s="51" t="s">
        <v>121</v>
      </c>
      <c r="C68" s="51"/>
      <c r="D68" s="80"/>
      <c r="E68" s="46"/>
      <c r="F68" s="81"/>
      <c r="G68" s="25"/>
    </row>
    <row r="69" spans="1:8" x14ac:dyDescent="0.25">
      <c r="A69" s="82"/>
      <c r="B69" s="88" t="s">
        <v>7</v>
      </c>
      <c r="C69" s="88">
        <v>1349</v>
      </c>
      <c r="D69" s="89">
        <v>7000</v>
      </c>
      <c r="E69" s="86" t="s">
        <v>74</v>
      </c>
      <c r="F69" s="90">
        <v>3875</v>
      </c>
      <c r="G69" s="9"/>
    </row>
    <row r="70" spans="1:8" x14ac:dyDescent="0.25">
      <c r="A70" s="8"/>
      <c r="B70" s="2"/>
      <c r="C70" s="84" t="s">
        <v>77</v>
      </c>
      <c r="D70" s="29" t="s">
        <v>1</v>
      </c>
      <c r="E70" s="29" t="s">
        <v>30</v>
      </c>
      <c r="F70" s="58" t="s">
        <v>2</v>
      </c>
      <c r="G70" s="3"/>
    </row>
    <row r="71" spans="1:8" ht="45" x14ac:dyDescent="0.25">
      <c r="A71" s="32" t="s">
        <v>33</v>
      </c>
      <c r="B71" s="6" t="s">
        <v>12</v>
      </c>
      <c r="C71" s="6"/>
      <c r="D71" s="66">
        <f>D72+D78+D86+D89+D97+D103+D109+D115</f>
        <v>692915</v>
      </c>
      <c r="E71" s="36"/>
      <c r="F71" s="71">
        <f>F72+F78+F86+F89+F97+F103+F109+F115</f>
        <v>563828.47999999998</v>
      </c>
      <c r="G71" s="25"/>
      <c r="H71" s="6"/>
    </row>
    <row r="72" spans="1:8" x14ac:dyDescent="0.25">
      <c r="A72" s="7" t="s">
        <v>5</v>
      </c>
      <c r="B72" s="26" t="s">
        <v>26</v>
      </c>
      <c r="C72" s="26"/>
      <c r="D72" s="78">
        <f>SUM(D74:D77)</f>
        <v>191200</v>
      </c>
      <c r="E72" s="37"/>
      <c r="F72" s="79">
        <f>SUM(F74:F77)</f>
        <v>200833.37</v>
      </c>
      <c r="G72" s="25"/>
    </row>
    <row r="73" spans="1:8" x14ac:dyDescent="0.25">
      <c r="A73" s="10"/>
      <c r="B73" s="51" t="s">
        <v>122</v>
      </c>
      <c r="C73" s="51"/>
      <c r="D73" s="68"/>
      <c r="E73" s="46"/>
      <c r="F73" s="69"/>
      <c r="G73" s="25"/>
    </row>
    <row r="74" spans="1:8" ht="28.5" x14ac:dyDescent="0.25">
      <c r="A74" s="82"/>
      <c r="B74" s="88" t="s">
        <v>56</v>
      </c>
      <c r="C74" s="88" t="s">
        <v>240</v>
      </c>
      <c r="D74" s="89">
        <v>42580</v>
      </c>
      <c r="E74" s="86" t="s">
        <v>69</v>
      </c>
      <c r="F74" s="90">
        <v>44865.51</v>
      </c>
      <c r="G74" s="9"/>
    </row>
    <row r="75" spans="1:8" x14ac:dyDescent="0.25">
      <c r="A75" s="82"/>
      <c r="B75" s="88"/>
      <c r="C75" s="88"/>
      <c r="D75" s="89">
        <v>5579.6</v>
      </c>
      <c r="E75" s="86" t="s">
        <v>74</v>
      </c>
      <c r="F75" s="90">
        <v>13506.26</v>
      </c>
      <c r="G75" s="9"/>
    </row>
    <row r="76" spans="1:8" ht="57" x14ac:dyDescent="0.25">
      <c r="A76" s="82"/>
      <c r="B76" s="88"/>
      <c r="C76" s="88"/>
      <c r="D76" s="89">
        <v>135040.4</v>
      </c>
      <c r="E76" s="86" t="s">
        <v>123</v>
      </c>
      <c r="F76" s="90">
        <v>134661.6</v>
      </c>
      <c r="G76" s="9"/>
    </row>
    <row r="77" spans="1:8" ht="28.5" x14ac:dyDescent="0.25">
      <c r="A77" s="82"/>
      <c r="B77" s="88" t="s">
        <v>6</v>
      </c>
      <c r="C77" s="88" t="s">
        <v>124</v>
      </c>
      <c r="D77" s="89">
        <v>8000</v>
      </c>
      <c r="E77" s="86" t="s">
        <v>125</v>
      </c>
      <c r="F77" s="90">
        <v>7800</v>
      </c>
      <c r="G77" s="9"/>
    </row>
    <row r="78" spans="1:8" x14ac:dyDescent="0.25">
      <c r="A78" s="10" t="s">
        <v>8</v>
      </c>
      <c r="B78" s="45" t="s">
        <v>57</v>
      </c>
      <c r="C78" s="45"/>
      <c r="D78" s="80">
        <f>SUM(D80:D85)</f>
        <v>214225</v>
      </c>
      <c r="E78" s="46"/>
      <c r="F78" s="81">
        <f>SUM(F80:F85)</f>
        <v>214075.59</v>
      </c>
      <c r="G78" s="25"/>
    </row>
    <row r="79" spans="1:8" ht="26.25" x14ac:dyDescent="0.25">
      <c r="A79" s="10"/>
      <c r="B79" s="51" t="s">
        <v>126</v>
      </c>
      <c r="C79" s="51"/>
      <c r="D79" s="68"/>
      <c r="E79" s="46"/>
      <c r="F79" s="69"/>
      <c r="G79" s="25"/>
    </row>
    <row r="80" spans="1:8" ht="28.5" x14ac:dyDescent="0.25">
      <c r="A80" s="82"/>
      <c r="B80" s="88" t="s">
        <v>127</v>
      </c>
      <c r="C80" s="88" t="s">
        <v>128</v>
      </c>
      <c r="D80" s="89">
        <v>55200</v>
      </c>
      <c r="E80" s="86" t="s">
        <v>125</v>
      </c>
      <c r="F80" s="90">
        <v>55160.32</v>
      </c>
      <c r="G80" s="9"/>
    </row>
    <row r="81" spans="1:7" ht="42.75" x14ac:dyDescent="0.25">
      <c r="A81" s="82"/>
      <c r="B81" s="88"/>
      <c r="C81" s="88"/>
      <c r="D81" s="89">
        <v>47650</v>
      </c>
      <c r="E81" s="86" t="s">
        <v>98</v>
      </c>
      <c r="F81" s="90">
        <v>28188.12</v>
      </c>
      <c r="G81" s="9"/>
    </row>
    <row r="82" spans="1:7" ht="57" x14ac:dyDescent="0.25">
      <c r="A82" s="82"/>
      <c r="B82" s="88"/>
      <c r="C82" s="88"/>
      <c r="D82" s="89">
        <v>105000</v>
      </c>
      <c r="E82" s="86" t="s">
        <v>123</v>
      </c>
      <c r="F82" s="90">
        <v>105338.4</v>
      </c>
      <c r="G82" s="9"/>
    </row>
    <row r="83" spans="1:7" x14ac:dyDescent="0.25">
      <c r="A83" s="82"/>
      <c r="B83" s="88"/>
      <c r="C83" s="88"/>
      <c r="D83" s="89">
        <v>0</v>
      </c>
      <c r="E83" s="86" t="s">
        <v>70</v>
      </c>
      <c r="F83" s="90">
        <v>19013.75</v>
      </c>
      <c r="G83" s="9"/>
    </row>
    <row r="84" spans="1:7" ht="28.5" x14ac:dyDescent="0.25">
      <c r="A84" s="82"/>
      <c r="B84" s="88" t="s">
        <v>6</v>
      </c>
      <c r="C84" s="88" t="s">
        <v>129</v>
      </c>
      <c r="D84" s="89">
        <v>2275</v>
      </c>
      <c r="E84" s="86" t="s">
        <v>69</v>
      </c>
      <c r="F84" s="90">
        <v>2275</v>
      </c>
      <c r="G84" s="9"/>
    </row>
    <row r="85" spans="1:7" ht="28.5" x14ac:dyDescent="0.25">
      <c r="A85" s="82"/>
      <c r="B85" s="88"/>
      <c r="C85" s="88"/>
      <c r="D85" s="89">
        <v>4100</v>
      </c>
      <c r="E85" s="86" t="s">
        <v>125</v>
      </c>
      <c r="F85" s="90">
        <v>4100</v>
      </c>
      <c r="G85" s="9"/>
    </row>
    <row r="86" spans="1:7" x14ac:dyDescent="0.25">
      <c r="A86" s="47" t="s">
        <v>38</v>
      </c>
      <c r="B86" s="45" t="s">
        <v>130</v>
      </c>
      <c r="C86" s="45"/>
      <c r="D86" s="80">
        <f>SUM(D88:D88)</f>
        <v>16000</v>
      </c>
      <c r="E86" s="46"/>
      <c r="F86" s="81">
        <f>SUM(F88:F88)</f>
        <v>15575</v>
      </c>
      <c r="G86" s="25"/>
    </row>
    <row r="87" spans="1:7" ht="26.25" x14ac:dyDescent="0.25">
      <c r="A87" s="10"/>
      <c r="B87" s="51" t="s">
        <v>131</v>
      </c>
      <c r="C87" s="51"/>
      <c r="D87" s="80"/>
      <c r="E87" s="46"/>
      <c r="F87" s="81"/>
      <c r="G87" s="25"/>
    </row>
    <row r="88" spans="1:7" x14ac:dyDescent="0.25">
      <c r="A88" s="82"/>
      <c r="B88" s="88" t="s">
        <v>7</v>
      </c>
      <c r="C88" s="88" t="s">
        <v>132</v>
      </c>
      <c r="D88" s="89">
        <v>16000</v>
      </c>
      <c r="E88" s="86" t="s">
        <v>74</v>
      </c>
      <c r="F88" s="90">
        <v>15575</v>
      </c>
      <c r="G88" s="9"/>
    </row>
    <row r="89" spans="1:7" ht="29.25" x14ac:dyDescent="0.25">
      <c r="A89" s="10" t="s">
        <v>39</v>
      </c>
      <c r="B89" s="45" t="s">
        <v>133</v>
      </c>
      <c r="C89" s="45"/>
      <c r="D89" s="80">
        <f>SUM(D91:D96)</f>
        <v>158000</v>
      </c>
      <c r="E89" s="46"/>
      <c r="F89" s="81">
        <f>SUM(F91:F96)</f>
        <v>19595.75</v>
      </c>
      <c r="G89" s="25"/>
    </row>
    <row r="90" spans="1:7" ht="39" x14ac:dyDescent="0.25">
      <c r="A90" s="10"/>
      <c r="B90" s="51" t="s">
        <v>134</v>
      </c>
      <c r="C90" s="51"/>
      <c r="D90" s="68"/>
      <c r="E90" s="46"/>
      <c r="F90" s="69"/>
      <c r="G90" s="25"/>
    </row>
    <row r="91" spans="1:7" x14ac:dyDescent="0.25">
      <c r="A91" s="82"/>
      <c r="B91" s="88" t="s">
        <v>27</v>
      </c>
      <c r="C91" s="88" t="s">
        <v>135</v>
      </c>
      <c r="D91" s="89">
        <v>91570</v>
      </c>
      <c r="E91" s="86" t="s">
        <v>74</v>
      </c>
      <c r="F91" s="90">
        <v>17070.75</v>
      </c>
      <c r="G91" s="9"/>
    </row>
    <row r="92" spans="1:7" x14ac:dyDescent="0.25">
      <c r="A92" s="82"/>
      <c r="B92" s="88"/>
      <c r="C92" s="88"/>
      <c r="D92" s="89">
        <v>56380</v>
      </c>
      <c r="E92" s="86" t="s">
        <v>137</v>
      </c>
      <c r="F92" s="90">
        <v>0</v>
      </c>
      <c r="G92" s="9"/>
    </row>
    <row r="93" spans="1:7" x14ac:dyDescent="0.25">
      <c r="A93" s="82"/>
      <c r="B93" s="88" t="s">
        <v>6</v>
      </c>
      <c r="C93" s="88" t="s">
        <v>138</v>
      </c>
      <c r="D93" s="89">
        <v>7750</v>
      </c>
      <c r="E93" s="86" t="s">
        <v>74</v>
      </c>
      <c r="F93" s="90">
        <v>1525</v>
      </c>
      <c r="G93" s="9"/>
    </row>
    <row r="94" spans="1:7" x14ac:dyDescent="0.25">
      <c r="A94" s="82"/>
      <c r="B94" s="88" t="s">
        <v>139</v>
      </c>
      <c r="C94" s="88" t="s">
        <v>140</v>
      </c>
      <c r="D94" s="89">
        <v>300</v>
      </c>
      <c r="E94" s="86" t="s">
        <v>74</v>
      </c>
      <c r="F94" s="90">
        <v>0</v>
      </c>
      <c r="G94" s="9"/>
    </row>
    <row r="95" spans="1:7" x14ac:dyDescent="0.25">
      <c r="A95" s="82"/>
      <c r="B95" s="88" t="s">
        <v>60</v>
      </c>
      <c r="C95" s="88" t="s">
        <v>141</v>
      </c>
      <c r="D95" s="89">
        <v>1500</v>
      </c>
      <c r="E95" s="86" t="s">
        <v>74</v>
      </c>
      <c r="F95" s="90">
        <v>1000</v>
      </c>
      <c r="G95" s="9"/>
    </row>
    <row r="96" spans="1:7" x14ac:dyDescent="0.25">
      <c r="A96" s="82"/>
      <c r="B96" s="88" t="s">
        <v>41</v>
      </c>
      <c r="C96" s="88" t="s">
        <v>136</v>
      </c>
      <c r="D96" s="89">
        <v>500</v>
      </c>
      <c r="E96" s="86" t="s">
        <v>74</v>
      </c>
      <c r="F96" s="90">
        <v>0</v>
      </c>
      <c r="G96" s="9"/>
    </row>
    <row r="97" spans="1:7" x14ac:dyDescent="0.25">
      <c r="A97" s="10" t="s">
        <v>45</v>
      </c>
      <c r="B97" s="45" t="s">
        <v>142</v>
      </c>
      <c r="C97" s="45"/>
      <c r="D97" s="80">
        <f>SUM(D99:D102)</f>
        <v>24050</v>
      </c>
      <c r="E97" s="46"/>
      <c r="F97" s="81">
        <f>SUM(F99:F102)</f>
        <v>24035.34</v>
      </c>
      <c r="G97" s="25"/>
    </row>
    <row r="98" spans="1:7" x14ac:dyDescent="0.25">
      <c r="A98" s="10"/>
      <c r="B98" s="51" t="s">
        <v>143</v>
      </c>
      <c r="C98" s="51"/>
      <c r="D98" s="68"/>
      <c r="E98" s="46"/>
      <c r="F98" s="69"/>
      <c r="G98" s="25"/>
    </row>
    <row r="99" spans="1:7" ht="42.75" x14ac:dyDescent="0.25">
      <c r="A99" s="82"/>
      <c r="B99" s="88" t="s">
        <v>28</v>
      </c>
      <c r="C99" s="88">
        <v>1333</v>
      </c>
      <c r="D99" s="89">
        <v>3450</v>
      </c>
      <c r="E99" s="86" t="s">
        <v>98</v>
      </c>
      <c r="F99" s="90">
        <v>3447.84</v>
      </c>
      <c r="G99" s="9"/>
    </row>
    <row r="100" spans="1:7" ht="28.5" x14ac:dyDescent="0.25">
      <c r="A100" s="82"/>
      <c r="B100" s="88"/>
      <c r="C100" s="88"/>
      <c r="D100" s="89">
        <v>13400</v>
      </c>
      <c r="E100" s="86" t="s">
        <v>144</v>
      </c>
      <c r="F100" s="90">
        <v>13400</v>
      </c>
      <c r="G100" s="9"/>
    </row>
    <row r="101" spans="1:7" ht="28.5" x14ac:dyDescent="0.25">
      <c r="A101" s="82"/>
      <c r="B101" s="88"/>
      <c r="C101" s="88"/>
      <c r="D101" s="89">
        <v>6000</v>
      </c>
      <c r="E101" s="86" t="s">
        <v>125</v>
      </c>
      <c r="F101" s="90">
        <v>6000</v>
      </c>
      <c r="G101" s="9"/>
    </row>
    <row r="102" spans="1:7" x14ac:dyDescent="0.25">
      <c r="A102" s="82"/>
      <c r="B102" s="88" t="s">
        <v>7</v>
      </c>
      <c r="C102" s="88" t="s">
        <v>145</v>
      </c>
      <c r="D102" s="89">
        <v>1200</v>
      </c>
      <c r="E102" s="86" t="s">
        <v>74</v>
      </c>
      <c r="F102" s="90">
        <v>1187.5</v>
      </c>
      <c r="G102" s="9"/>
    </row>
    <row r="103" spans="1:7" x14ac:dyDescent="0.25">
      <c r="A103" s="10" t="s">
        <v>46</v>
      </c>
      <c r="B103" s="45" t="s">
        <v>146</v>
      </c>
      <c r="C103" s="45"/>
      <c r="D103" s="80">
        <f>SUM(D105:D107)</f>
        <v>26415</v>
      </c>
      <c r="E103" s="46"/>
      <c r="F103" s="81">
        <f>SUM(F105:F107)</f>
        <v>26358.25</v>
      </c>
      <c r="G103" s="25"/>
    </row>
    <row r="104" spans="1:7" ht="26.25" x14ac:dyDescent="0.25">
      <c r="A104" s="10"/>
      <c r="B104" s="51" t="s">
        <v>147</v>
      </c>
      <c r="C104" s="51"/>
      <c r="D104" s="68"/>
      <c r="E104" s="46"/>
      <c r="F104" s="69"/>
      <c r="G104" s="25"/>
    </row>
    <row r="105" spans="1:7" ht="42.75" x14ac:dyDescent="0.25">
      <c r="A105" s="82"/>
      <c r="B105" s="88" t="s">
        <v>28</v>
      </c>
      <c r="C105" s="88">
        <v>1329</v>
      </c>
      <c r="D105" s="89">
        <v>22500</v>
      </c>
      <c r="E105" s="86" t="s">
        <v>87</v>
      </c>
      <c r="F105" s="90">
        <v>22452.5</v>
      </c>
      <c r="G105" s="9"/>
    </row>
    <row r="106" spans="1:7" x14ac:dyDescent="0.25">
      <c r="A106" s="82"/>
      <c r="B106" s="88" t="s">
        <v>6</v>
      </c>
      <c r="C106" s="88" t="s">
        <v>148</v>
      </c>
      <c r="D106" s="89">
        <v>1700</v>
      </c>
      <c r="E106" s="86" t="s">
        <v>74</v>
      </c>
      <c r="F106" s="90">
        <v>1692.5</v>
      </c>
      <c r="G106" s="9"/>
    </row>
    <row r="107" spans="1:7" x14ac:dyDescent="0.25">
      <c r="A107" s="82"/>
      <c r="B107" s="88" t="s">
        <v>149</v>
      </c>
      <c r="C107" s="88" t="s">
        <v>150</v>
      </c>
      <c r="D107" s="89">
        <v>2215</v>
      </c>
      <c r="E107" s="86" t="s">
        <v>74</v>
      </c>
      <c r="F107" s="90">
        <v>2213.25</v>
      </c>
      <c r="G107" s="9"/>
    </row>
    <row r="108" spans="1:7" x14ac:dyDescent="0.25">
      <c r="A108" s="8"/>
      <c r="B108" s="2"/>
      <c r="C108" s="84" t="s">
        <v>77</v>
      </c>
      <c r="D108" s="29" t="s">
        <v>1</v>
      </c>
      <c r="E108" s="29" t="s">
        <v>30</v>
      </c>
      <c r="F108" s="58" t="s">
        <v>2</v>
      </c>
      <c r="G108" s="3"/>
    </row>
    <row r="109" spans="1:7" x14ac:dyDescent="0.25">
      <c r="A109" s="10" t="s">
        <v>44</v>
      </c>
      <c r="B109" s="45" t="s">
        <v>151</v>
      </c>
      <c r="C109" s="45"/>
      <c r="D109" s="80">
        <f>SUM(D111:D114)</f>
        <v>44650</v>
      </c>
      <c r="E109" s="46"/>
      <c r="F109" s="81">
        <f>SUM(F111:F114)</f>
        <v>44803.020000000004</v>
      </c>
      <c r="G109" s="25"/>
    </row>
    <row r="110" spans="1:7" x14ac:dyDescent="0.25">
      <c r="A110" s="10"/>
      <c r="B110" s="51" t="s">
        <v>152</v>
      </c>
      <c r="C110" s="51"/>
      <c r="D110" s="68"/>
      <c r="E110" s="46"/>
      <c r="F110" s="69"/>
      <c r="G110" s="25"/>
    </row>
    <row r="111" spans="1:7" x14ac:dyDescent="0.25">
      <c r="A111" s="82"/>
      <c r="B111" s="88" t="s">
        <v>153</v>
      </c>
      <c r="C111" s="88">
        <v>1343</v>
      </c>
      <c r="D111" s="89">
        <v>9850</v>
      </c>
      <c r="E111" s="86" t="s">
        <v>74</v>
      </c>
      <c r="F111" s="90">
        <v>9854.9</v>
      </c>
      <c r="G111" s="9"/>
    </row>
    <row r="112" spans="1:7" x14ac:dyDescent="0.25">
      <c r="A112" s="82"/>
      <c r="B112" s="88" t="s">
        <v>7</v>
      </c>
      <c r="C112" s="88" t="s">
        <v>154</v>
      </c>
      <c r="D112" s="89">
        <v>6350</v>
      </c>
      <c r="E112" s="86" t="s">
        <v>74</v>
      </c>
      <c r="F112" s="90">
        <v>6350</v>
      </c>
      <c r="G112" s="9"/>
    </row>
    <row r="113" spans="1:8" x14ac:dyDescent="0.25">
      <c r="A113" s="82"/>
      <c r="B113" s="88" t="s">
        <v>6</v>
      </c>
      <c r="C113" s="88" t="s">
        <v>155</v>
      </c>
      <c r="D113" s="89">
        <v>2000</v>
      </c>
      <c r="E113" s="86" t="s">
        <v>74</v>
      </c>
      <c r="F113" s="90">
        <v>2000</v>
      </c>
      <c r="G113" s="9"/>
    </row>
    <row r="114" spans="1:8" x14ac:dyDescent="0.25">
      <c r="A114" s="82"/>
      <c r="B114" s="88" t="s">
        <v>27</v>
      </c>
      <c r="C114" s="88" t="s">
        <v>156</v>
      </c>
      <c r="D114" s="89">
        <v>26450</v>
      </c>
      <c r="E114" s="86" t="s">
        <v>74</v>
      </c>
      <c r="F114" s="90">
        <v>26598.12</v>
      </c>
      <c r="G114" s="9"/>
    </row>
    <row r="115" spans="1:8" x14ac:dyDescent="0.25">
      <c r="A115" s="10" t="s">
        <v>64</v>
      </c>
      <c r="B115" s="45" t="s">
        <v>157</v>
      </c>
      <c r="C115" s="45"/>
      <c r="D115" s="80">
        <f>SUM(D117:D120)</f>
        <v>18375</v>
      </c>
      <c r="E115" s="46"/>
      <c r="F115" s="81">
        <f>SUM(F117:F120)</f>
        <v>18552.16</v>
      </c>
      <c r="G115" s="25"/>
    </row>
    <row r="116" spans="1:8" ht="39" x14ac:dyDescent="0.25">
      <c r="A116" s="10"/>
      <c r="B116" s="51" t="s">
        <v>158</v>
      </c>
      <c r="C116" s="51"/>
      <c r="D116" s="68"/>
      <c r="E116" s="46"/>
      <c r="F116" s="69"/>
      <c r="G116" s="25"/>
    </row>
    <row r="117" spans="1:8" x14ac:dyDescent="0.25">
      <c r="A117" s="82"/>
      <c r="B117" s="88" t="s">
        <v>153</v>
      </c>
      <c r="C117" s="88">
        <v>1344</v>
      </c>
      <c r="D117" s="89">
        <v>3900</v>
      </c>
      <c r="E117" s="86" t="s">
        <v>74</v>
      </c>
      <c r="F117" s="90">
        <v>3897.16</v>
      </c>
      <c r="G117" s="9"/>
    </row>
    <row r="118" spans="1:8" x14ac:dyDescent="0.25">
      <c r="A118" s="82"/>
      <c r="B118" s="88" t="s">
        <v>7</v>
      </c>
      <c r="C118" s="88" t="s">
        <v>159</v>
      </c>
      <c r="D118" s="89">
        <v>3125</v>
      </c>
      <c r="E118" s="86" t="s">
        <v>74</v>
      </c>
      <c r="F118" s="90">
        <v>3125</v>
      </c>
      <c r="G118" s="9"/>
    </row>
    <row r="119" spans="1:8" x14ac:dyDescent="0.25">
      <c r="A119" s="82"/>
      <c r="B119" s="88" t="s">
        <v>27</v>
      </c>
      <c r="C119" s="88" t="s">
        <v>160</v>
      </c>
      <c r="D119" s="89">
        <v>9350</v>
      </c>
      <c r="E119" s="86" t="s">
        <v>74</v>
      </c>
      <c r="F119" s="90">
        <v>9530</v>
      </c>
      <c r="G119" s="9"/>
    </row>
    <row r="120" spans="1:8" x14ac:dyDescent="0.25">
      <c r="A120" s="82"/>
      <c r="B120" s="88" t="s">
        <v>6</v>
      </c>
      <c r="C120" s="88" t="s">
        <v>161</v>
      </c>
      <c r="D120" s="89">
        <v>2000</v>
      </c>
      <c r="E120" s="86" t="s">
        <v>74</v>
      </c>
      <c r="F120" s="90">
        <v>2000</v>
      </c>
      <c r="G120" s="9"/>
    </row>
    <row r="121" spans="1:8" x14ac:dyDescent="0.25">
      <c r="A121" s="32" t="s">
        <v>50</v>
      </c>
      <c r="B121" s="6" t="s">
        <v>22</v>
      </c>
      <c r="C121" s="6"/>
      <c r="D121" s="66">
        <f>D122+D125+D128+D134</f>
        <v>212970</v>
      </c>
      <c r="E121" s="36"/>
      <c r="F121" s="71">
        <f>F122+F125+F128+F134</f>
        <v>215532.1</v>
      </c>
      <c r="G121" s="25"/>
      <c r="H121" s="6"/>
    </row>
    <row r="122" spans="1:8" x14ac:dyDescent="0.25">
      <c r="A122" s="7" t="s">
        <v>5</v>
      </c>
      <c r="B122" s="26" t="s">
        <v>49</v>
      </c>
      <c r="C122" s="26"/>
      <c r="D122" s="67">
        <f>SUM(D124:D124)</f>
        <v>25540</v>
      </c>
      <c r="E122" s="37"/>
      <c r="F122" s="72">
        <f>SUM(F124:F124)</f>
        <v>25540</v>
      </c>
      <c r="G122" s="25"/>
    </row>
    <row r="123" spans="1:8" ht="26.25" x14ac:dyDescent="0.25">
      <c r="A123" s="10"/>
      <c r="B123" s="51" t="s">
        <v>162</v>
      </c>
      <c r="C123" s="51"/>
      <c r="D123" s="68"/>
      <c r="E123" s="46"/>
      <c r="F123" s="69"/>
      <c r="G123" s="25"/>
    </row>
    <row r="124" spans="1:8" x14ac:dyDescent="0.25">
      <c r="A124" s="8"/>
      <c r="B124" s="88" t="s">
        <v>55</v>
      </c>
      <c r="C124" s="88" t="s">
        <v>163</v>
      </c>
      <c r="D124" s="89">
        <v>25540</v>
      </c>
      <c r="E124" s="86" t="s">
        <v>74</v>
      </c>
      <c r="F124" s="90">
        <v>25540</v>
      </c>
      <c r="G124" s="9"/>
    </row>
    <row r="125" spans="1:8" ht="29.25" x14ac:dyDescent="0.25">
      <c r="A125" s="47" t="s">
        <v>8</v>
      </c>
      <c r="B125" s="45" t="s">
        <v>164</v>
      </c>
      <c r="C125" s="45"/>
      <c r="D125" s="80">
        <f>SUM(D127:D127)</f>
        <v>615</v>
      </c>
      <c r="E125" s="46"/>
      <c r="F125" s="81">
        <f>SUM(F127:F127)</f>
        <v>612.5</v>
      </c>
      <c r="G125" s="25"/>
    </row>
    <row r="126" spans="1:8" x14ac:dyDescent="0.25">
      <c r="A126" s="10"/>
      <c r="B126" s="51" t="s">
        <v>165</v>
      </c>
      <c r="C126" s="51"/>
      <c r="D126" s="80"/>
      <c r="E126" s="46"/>
      <c r="F126" s="81"/>
      <c r="G126" s="25"/>
    </row>
    <row r="127" spans="1:8" ht="42.75" x14ac:dyDescent="0.25">
      <c r="A127" s="82"/>
      <c r="B127" s="88" t="s">
        <v>37</v>
      </c>
      <c r="C127" s="88" t="s">
        <v>166</v>
      </c>
      <c r="D127" s="89">
        <v>615</v>
      </c>
      <c r="E127" s="86" t="s">
        <v>87</v>
      </c>
      <c r="F127" s="90">
        <v>612.5</v>
      </c>
      <c r="G127" s="9"/>
    </row>
    <row r="128" spans="1:8" ht="29.25" x14ac:dyDescent="0.25">
      <c r="A128" s="10" t="s">
        <v>38</v>
      </c>
      <c r="B128" s="45" t="s">
        <v>167</v>
      </c>
      <c r="C128" s="45"/>
      <c r="D128" s="80">
        <f>SUM(D130:D133)</f>
        <v>71915</v>
      </c>
      <c r="E128" s="46"/>
      <c r="F128" s="81">
        <f>SUM(F130:F133)</f>
        <v>70984.03</v>
      </c>
      <c r="G128" s="25"/>
    </row>
    <row r="129" spans="1:8" ht="26.25" x14ac:dyDescent="0.25">
      <c r="A129" s="10"/>
      <c r="B129" s="51" t="s">
        <v>168</v>
      </c>
      <c r="C129" s="51"/>
      <c r="D129" s="68"/>
      <c r="E129" s="46"/>
      <c r="F129" s="69"/>
      <c r="G129" s="25"/>
    </row>
    <row r="130" spans="1:8" ht="42.75" x14ac:dyDescent="0.25">
      <c r="A130" s="8"/>
      <c r="B130" s="88" t="s">
        <v>169</v>
      </c>
      <c r="C130" s="88">
        <v>1336</v>
      </c>
      <c r="D130" s="89">
        <v>63000</v>
      </c>
      <c r="E130" s="86" t="s">
        <v>87</v>
      </c>
      <c r="F130" s="90">
        <v>63379.03</v>
      </c>
      <c r="G130" s="9"/>
    </row>
    <row r="131" spans="1:8" x14ac:dyDescent="0.25">
      <c r="A131" s="8"/>
      <c r="B131" s="88" t="s">
        <v>7</v>
      </c>
      <c r="C131" s="88" t="s">
        <v>170</v>
      </c>
      <c r="D131" s="89">
        <v>2075</v>
      </c>
      <c r="E131" s="86" t="s">
        <v>74</v>
      </c>
      <c r="F131" s="90">
        <v>1562.5</v>
      </c>
      <c r="G131" s="9"/>
    </row>
    <row r="132" spans="1:8" x14ac:dyDescent="0.25">
      <c r="A132" s="8"/>
      <c r="B132" s="88" t="s">
        <v>6</v>
      </c>
      <c r="C132" s="88" t="s">
        <v>172</v>
      </c>
      <c r="D132" s="89">
        <v>2800</v>
      </c>
      <c r="E132" s="86" t="s">
        <v>74</v>
      </c>
      <c r="F132" s="90">
        <v>2000</v>
      </c>
      <c r="G132" s="9"/>
    </row>
    <row r="133" spans="1:8" x14ac:dyDescent="0.25">
      <c r="A133" s="8"/>
      <c r="B133" s="88" t="s">
        <v>173</v>
      </c>
      <c r="C133" s="88" t="s">
        <v>171</v>
      </c>
      <c r="D133" s="89">
        <v>4040</v>
      </c>
      <c r="E133" s="86" t="s">
        <v>74</v>
      </c>
      <c r="F133" s="90">
        <v>4042.5</v>
      </c>
      <c r="G133" s="9"/>
    </row>
    <row r="134" spans="1:8" x14ac:dyDescent="0.25">
      <c r="A134" s="10" t="s">
        <v>39</v>
      </c>
      <c r="B134" s="45" t="s">
        <v>174</v>
      </c>
      <c r="C134" s="45"/>
      <c r="D134" s="80">
        <f>SUM(D136:D139)</f>
        <v>114900</v>
      </c>
      <c r="E134" s="46"/>
      <c r="F134" s="81">
        <f>SUM(F136:F139)</f>
        <v>118395.57</v>
      </c>
      <c r="G134" s="25"/>
    </row>
    <row r="135" spans="1:8" ht="26.25" x14ac:dyDescent="0.25">
      <c r="A135" s="10"/>
      <c r="B135" s="51" t="s">
        <v>175</v>
      </c>
      <c r="C135" s="51"/>
      <c r="D135" s="68"/>
      <c r="E135" s="46"/>
      <c r="F135" s="69"/>
      <c r="G135" s="25"/>
    </row>
    <row r="136" spans="1:8" x14ac:dyDescent="0.25">
      <c r="A136" s="8"/>
      <c r="B136" s="88" t="s">
        <v>6</v>
      </c>
      <c r="C136" s="88" t="s">
        <v>176</v>
      </c>
      <c r="D136" s="89">
        <v>7800</v>
      </c>
      <c r="E136" s="86" t="s">
        <v>74</v>
      </c>
      <c r="F136" s="90">
        <v>6436.25</v>
      </c>
      <c r="G136" s="9"/>
    </row>
    <row r="137" spans="1:8" ht="28.5" x14ac:dyDescent="0.25">
      <c r="A137" s="8"/>
      <c r="B137" s="88" t="s">
        <v>177</v>
      </c>
      <c r="C137" s="88" t="s">
        <v>178</v>
      </c>
      <c r="D137" s="89">
        <v>80600</v>
      </c>
      <c r="E137" s="86" t="s">
        <v>69</v>
      </c>
      <c r="F137" s="90">
        <v>85848.44</v>
      </c>
      <c r="G137" s="9"/>
    </row>
    <row r="138" spans="1:8" ht="28.5" x14ac:dyDescent="0.25">
      <c r="A138" s="8"/>
      <c r="B138" s="88" t="s">
        <v>179</v>
      </c>
      <c r="C138" s="88" t="s">
        <v>180</v>
      </c>
      <c r="D138" s="89">
        <v>16500</v>
      </c>
      <c r="E138" s="86" t="s">
        <v>74</v>
      </c>
      <c r="F138" s="90">
        <v>16128.75</v>
      </c>
      <c r="G138" s="9"/>
    </row>
    <row r="139" spans="1:8" x14ac:dyDescent="0.25">
      <c r="A139" s="8"/>
      <c r="B139" s="88" t="s">
        <v>37</v>
      </c>
      <c r="C139" s="88" t="s">
        <v>181</v>
      </c>
      <c r="D139" s="89">
        <v>10000</v>
      </c>
      <c r="E139" s="86" t="s">
        <v>74</v>
      </c>
      <c r="F139" s="90">
        <v>9982.1299999999992</v>
      </c>
      <c r="G139" s="9"/>
    </row>
    <row r="140" spans="1:8" x14ac:dyDescent="0.25">
      <c r="A140" s="32" t="s">
        <v>58</v>
      </c>
      <c r="B140" s="6" t="s">
        <v>40</v>
      </c>
      <c r="C140" s="6"/>
      <c r="D140" s="66">
        <f>D141+D150+D156</f>
        <v>461245</v>
      </c>
      <c r="E140" s="36"/>
      <c r="F140" s="71">
        <f>F141+F150+F156</f>
        <v>316017.20999999996</v>
      </c>
      <c r="G140" s="25"/>
      <c r="H140" s="6"/>
    </row>
    <row r="141" spans="1:8" ht="29.25" x14ac:dyDescent="0.25">
      <c r="A141" s="7" t="s">
        <v>5</v>
      </c>
      <c r="B141" s="26" t="s">
        <v>182</v>
      </c>
      <c r="C141" s="26"/>
      <c r="D141" s="78">
        <f>SUM(D143:D148)</f>
        <v>362190</v>
      </c>
      <c r="E141" s="37"/>
      <c r="F141" s="79">
        <f>SUM(F143:F148)</f>
        <v>217289.46</v>
      </c>
      <c r="G141" s="25"/>
    </row>
    <row r="142" spans="1:8" ht="51.75" x14ac:dyDescent="0.25">
      <c r="A142" s="10"/>
      <c r="B142" s="51" t="s">
        <v>183</v>
      </c>
      <c r="C142" s="51"/>
      <c r="D142" s="68"/>
      <c r="E142" s="46"/>
      <c r="F142" s="69"/>
      <c r="G142" s="25"/>
    </row>
    <row r="143" spans="1:8" ht="71.25" x14ac:dyDescent="0.25">
      <c r="A143" s="48"/>
      <c r="B143" s="88" t="s">
        <v>184</v>
      </c>
      <c r="C143" s="88">
        <v>1298</v>
      </c>
      <c r="D143" s="89">
        <v>0</v>
      </c>
      <c r="E143" s="86" t="s">
        <v>185</v>
      </c>
      <c r="F143" s="90">
        <v>5356.96</v>
      </c>
      <c r="G143" s="9"/>
    </row>
    <row r="144" spans="1:8" ht="42.75" x14ac:dyDescent="0.25">
      <c r="A144" s="47"/>
      <c r="B144" s="88"/>
      <c r="C144" s="88"/>
      <c r="D144" s="89">
        <v>197620</v>
      </c>
      <c r="E144" s="86" t="s">
        <v>186</v>
      </c>
      <c r="F144" s="90">
        <v>197620</v>
      </c>
      <c r="G144" s="25"/>
    </row>
    <row r="145" spans="1:7" x14ac:dyDescent="0.25">
      <c r="A145" s="47"/>
      <c r="B145" s="88"/>
      <c r="C145" s="88"/>
      <c r="D145" s="89">
        <v>145255</v>
      </c>
      <c r="E145" s="86" t="s">
        <v>74</v>
      </c>
      <c r="F145" s="90">
        <v>0</v>
      </c>
      <c r="G145" s="25"/>
    </row>
    <row r="146" spans="1:7" x14ac:dyDescent="0.25">
      <c r="A146" s="10"/>
      <c r="B146" s="88" t="s">
        <v>6</v>
      </c>
      <c r="C146" s="88" t="s">
        <v>187</v>
      </c>
      <c r="D146" s="89">
        <v>15625</v>
      </c>
      <c r="E146" s="86" t="s">
        <v>74</v>
      </c>
      <c r="F146" s="90">
        <v>10625</v>
      </c>
      <c r="G146" s="25"/>
    </row>
    <row r="147" spans="1:7" x14ac:dyDescent="0.25">
      <c r="A147" s="8"/>
      <c r="B147" s="88" t="s">
        <v>60</v>
      </c>
      <c r="C147" s="88" t="s">
        <v>189</v>
      </c>
      <c r="D147" s="89">
        <v>3000</v>
      </c>
      <c r="E147" s="86" t="s">
        <v>74</v>
      </c>
      <c r="F147" s="90">
        <v>3000</v>
      </c>
      <c r="G147" s="9"/>
    </row>
    <row r="148" spans="1:7" x14ac:dyDescent="0.25">
      <c r="A148" s="47"/>
      <c r="B148" s="88" t="s">
        <v>41</v>
      </c>
      <c r="C148" s="88" t="s">
        <v>188</v>
      </c>
      <c r="D148" s="89">
        <v>690</v>
      </c>
      <c r="E148" s="86" t="s">
        <v>74</v>
      </c>
      <c r="F148" s="90">
        <v>687.5</v>
      </c>
      <c r="G148" s="25"/>
    </row>
    <row r="149" spans="1:7" x14ac:dyDescent="0.25">
      <c r="A149" s="8"/>
      <c r="B149" s="2"/>
      <c r="C149" s="84" t="s">
        <v>77</v>
      </c>
      <c r="D149" s="29" t="s">
        <v>1</v>
      </c>
      <c r="E149" s="29" t="s">
        <v>30</v>
      </c>
      <c r="F149" s="58" t="s">
        <v>2</v>
      </c>
      <c r="G149" s="3"/>
    </row>
    <row r="150" spans="1:7" x14ac:dyDescent="0.25">
      <c r="A150" s="10" t="s">
        <v>8</v>
      </c>
      <c r="B150" s="45" t="s">
        <v>190</v>
      </c>
      <c r="C150" s="45"/>
      <c r="D150" s="80">
        <f>SUM(D152:D155)</f>
        <v>74930</v>
      </c>
      <c r="E150" s="46"/>
      <c r="F150" s="81">
        <f>SUM(F152:F155)</f>
        <v>74934</v>
      </c>
      <c r="G150" s="25"/>
    </row>
    <row r="151" spans="1:7" ht="26.25" x14ac:dyDescent="0.25">
      <c r="A151" s="10"/>
      <c r="B151" s="51" t="s">
        <v>191</v>
      </c>
      <c r="C151" s="51"/>
      <c r="D151" s="68"/>
      <c r="E151" s="46"/>
      <c r="F151" s="69"/>
      <c r="G151" s="25"/>
    </row>
    <row r="152" spans="1:7" x14ac:dyDescent="0.25">
      <c r="A152" s="48"/>
      <c r="B152" s="88" t="s">
        <v>192</v>
      </c>
      <c r="C152" s="88">
        <v>1294</v>
      </c>
      <c r="D152" s="89">
        <v>15000</v>
      </c>
      <c r="E152" s="86" t="s">
        <v>70</v>
      </c>
      <c r="F152" s="90">
        <v>15000</v>
      </c>
      <c r="G152" s="9"/>
    </row>
    <row r="153" spans="1:7" ht="42.75" x14ac:dyDescent="0.25">
      <c r="A153" s="47"/>
      <c r="B153" s="88"/>
      <c r="C153" s="88"/>
      <c r="D153" s="89">
        <v>51120</v>
      </c>
      <c r="E153" s="86" t="s">
        <v>87</v>
      </c>
      <c r="F153" s="90">
        <v>51121.5</v>
      </c>
      <c r="G153" s="25"/>
    </row>
    <row r="154" spans="1:7" x14ac:dyDescent="0.25">
      <c r="A154" s="10"/>
      <c r="B154" s="88" t="s">
        <v>6</v>
      </c>
      <c r="C154" s="88" t="s">
        <v>193</v>
      </c>
      <c r="D154" s="89">
        <v>4000</v>
      </c>
      <c r="E154" s="86" t="s">
        <v>74</v>
      </c>
      <c r="F154" s="90">
        <v>4000</v>
      </c>
      <c r="G154" s="25"/>
    </row>
    <row r="155" spans="1:7" ht="36.75" customHeight="1" x14ac:dyDescent="0.25">
      <c r="A155" s="8"/>
      <c r="B155" s="88" t="s">
        <v>194</v>
      </c>
      <c r="C155" s="88" t="s">
        <v>195</v>
      </c>
      <c r="D155" s="89">
        <v>4810</v>
      </c>
      <c r="E155" s="86" t="s">
        <v>98</v>
      </c>
      <c r="F155" s="90">
        <v>4812.5</v>
      </c>
      <c r="G155" s="9"/>
    </row>
    <row r="156" spans="1:7" ht="29.25" x14ac:dyDescent="0.25">
      <c r="A156" s="10" t="s">
        <v>38</v>
      </c>
      <c r="B156" s="45" t="s">
        <v>196</v>
      </c>
      <c r="C156" s="45"/>
      <c r="D156" s="80">
        <f>SUM(D158:D161)</f>
        <v>24125</v>
      </c>
      <c r="E156" s="46"/>
      <c r="F156" s="81">
        <f>SUM(F158:F161)</f>
        <v>23793.75</v>
      </c>
      <c r="G156" s="25"/>
    </row>
    <row r="157" spans="1:7" ht="26.25" x14ac:dyDescent="0.25">
      <c r="A157" s="10"/>
      <c r="B157" s="51" t="s">
        <v>197</v>
      </c>
      <c r="C157" s="51"/>
      <c r="D157" s="68"/>
      <c r="E157" s="46"/>
      <c r="F157" s="69"/>
      <c r="G157" s="25"/>
    </row>
    <row r="158" spans="1:7" ht="42.75" x14ac:dyDescent="0.25">
      <c r="A158" s="48"/>
      <c r="B158" s="88" t="s">
        <v>198</v>
      </c>
      <c r="C158" s="88">
        <v>1342</v>
      </c>
      <c r="D158" s="89">
        <v>14465.09</v>
      </c>
      <c r="E158" s="86" t="s">
        <v>199</v>
      </c>
      <c r="F158" s="90">
        <v>13898.93</v>
      </c>
      <c r="G158" s="9"/>
    </row>
    <row r="159" spans="1:7" x14ac:dyDescent="0.25">
      <c r="A159" s="47"/>
      <c r="B159" s="88"/>
      <c r="C159" s="88"/>
      <c r="D159" s="89">
        <v>8734.91</v>
      </c>
      <c r="E159" s="86" t="s">
        <v>74</v>
      </c>
      <c r="F159" s="90">
        <v>9269.82</v>
      </c>
      <c r="G159" s="25"/>
    </row>
    <row r="160" spans="1:7" x14ac:dyDescent="0.25">
      <c r="A160" s="10"/>
      <c r="B160" s="88" t="s">
        <v>201</v>
      </c>
      <c r="C160" s="88" t="s">
        <v>200</v>
      </c>
      <c r="D160" s="89">
        <v>300</v>
      </c>
      <c r="E160" s="86" t="s">
        <v>74</v>
      </c>
      <c r="F160" s="90">
        <v>0</v>
      </c>
      <c r="G160" s="25"/>
    </row>
    <row r="161" spans="1:8" ht="33" customHeight="1" x14ac:dyDescent="0.25">
      <c r="A161" s="8"/>
      <c r="B161" s="88" t="s">
        <v>6</v>
      </c>
      <c r="C161" s="88" t="s">
        <v>202</v>
      </c>
      <c r="D161" s="89">
        <v>625</v>
      </c>
      <c r="E161" s="86" t="s">
        <v>98</v>
      </c>
      <c r="F161" s="90">
        <v>625</v>
      </c>
      <c r="G161" s="9"/>
    </row>
    <row r="162" spans="1:8" x14ac:dyDescent="0.25">
      <c r="A162" s="49" t="s">
        <v>59</v>
      </c>
      <c r="B162" s="50" t="s">
        <v>34</v>
      </c>
      <c r="C162" s="50"/>
      <c r="D162" s="66">
        <f>D163+D171+D183+D186+D190+D194</f>
        <v>246385</v>
      </c>
      <c r="E162" s="36"/>
      <c r="F162" s="71">
        <f>F163+F171+F183+F186+F190+F194</f>
        <v>202154.66</v>
      </c>
      <c r="G162" s="25"/>
      <c r="H162" s="6"/>
    </row>
    <row r="163" spans="1:8" ht="29.25" x14ac:dyDescent="0.25">
      <c r="A163" s="10" t="s">
        <v>5</v>
      </c>
      <c r="B163" s="45" t="s">
        <v>203</v>
      </c>
      <c r="C163" s="45"/>
      <c r="D163" s="80">
        <f>SUM(D165:D170)</f>
        <v>52785</v>
      </c>
      <c r="E163" s="46"/>
      <c r="F163" s="81">
        <f>SUM(F165:F170)</f>
        <v>71761.88</v>
      </c>
      <c r="G163" s="25"/>
    </row>
    <row r="164" spans="1:8" ht="51.75" x14ac:dyDescent="0.25">
      <c r="A164" s="10"/>
      <c r="B164" s="51" t="s">
        <v>204</v>
      </c>
      <c r="C164" s="51"/>
      <c r="D164" s="68"/>
      <c r="E164" s="46"/>
      <c r="F164" s="69"/>
      <c r="G164" s="25"/>
    </row>
    <row r="165" spans="1:8" ht="42.75" x14ac:dyDescent="0.25">
      <c r="A165" s="48"/>
      <c r="B165" s="88" t="s">
        <v>205</v>
      </c>
      <c r="C165" s="88">
        <v>1300</v>
      </c>
      <c r="D165" s="89">
        <v>8804.26</v>
      </c>
      <c r="E165" s="86" t="s">
        <v>98</v>
      </c>
      <c r="F165" s="90">
        <v>22523.75</v>
      </c>
      <c r="G165" s="9"/>
    </row>
    <row r="166" spans="1:8" ht="71.25" x14ac:dyDescent="0.25">
      <c r="A166" s="47"/>
      <c r="B166" s="88"/>
      <c r="C166" s="88"/>
      <c r="D166" s="89">
        <v>23195.74</v>
      </c>
      <c r="E166" s="86" t="s">
        <v>185</v>
      </c>
      <c r="F166" s="90">
        <v>29481.25</v>
      </c>
      <c r="G166" s="25"/>
    </row>
    <row r="167" spans="1:8" x14ac:dyDescent="0.25">
      <c r="A167" s="10"/>
      <c r="B167" s="88" t="s">
        <v>63</v>
      </c>
      <c r="C167" s="88" t="s">
        <v>206</v>
      </c>
      <c r="D167" s="89">
        <v>12000</v>
      </c>
      <c r="E167" s="86" t="s">
        <v>74</v>
      </c>
      <c r="F167" s="90">
        <v>11475</v>
      </c>
      <c r="G167" s="25"/>
    </row>
    <row r="168" spans="1:8" x14ac:dyDescent="0.25">
      <c r="A168" s="8"/>
      <c r="B168" s="88" t="s">
        <v>62</v>
      </c>
      <c r="C168" s="88" t="s">
        <v>209</v>
      </c>
      <c r="D168" s="89">
        <v>5000</v>
      </c>
      <c r="E168" s="86" t="s">
        <v>74</v>
      </c>
      <c r="F168" s="90">
        <v>4500</v>
      </c>
      <c r="G168" s="9"/>
    </row>
    <row r="169" spans="1:8" x14ac:dyDescent="0.25">
      <c r="A169" s="47"/>
      <c r="B169" s="88" t="s">
        <v>36</v>
      </c>
      <c r="C169" s="88" t="s">
        <v>207</v>
      </c>
      <c r="D169" s="89">
        <v>1345</v>
      </c>
      <c r="E169" s="86" t="s">
        <v>74</v>
      </c>
      <c r="F169" s="90">
        <v>1344.38</v>
      </c>
      <c r="G169" s="25"/>
    </row>
    <row r="170" spans="1:8" x14ac:dyDescent="0.25">
      <c r="A170" s="47"/>
      <c r="B170" s="88" t="s">
        <v>210</v>
      </c>
      <c r="C170" s="88" t="s">
        <v>208</v>
      </c>
      <c r="D170" s="89">
        <v>2440</v>
      </c>
      <c r="E170" s="86" t="s">
        <v>74</v>
      </c>
      <c r="F170" s="90">
        <v>2437.5</v>
      </c>
      <c r="G170" s="25"/>
    </row>
    <row r="171" spans="1:8" x14ac:dyDescent="0.25">
      <c r="A171" s="10" t="s">
        <v>8</v>
      </c>
      <c r="B171" s="45" t="s">
        <v>51</v>
      </c>
      <c r="C171" s="45"/>
      <c r="D171" s="68">
        <f>SUM(D173:D181)</f>
        <v>62575</v>
      </c>
      <c r="E171" s="46"/>
      <c r="F171" s="69">
        <f>SUM(F173:F181)</f>
        <v>62430.28</v>
      </c>
      <c r="G171" s="25"/>
    </row>
    <row r="172" spans="1:8" ht="51.75" x14ac:dyDescent="0.25">
      <c r="A172" s="10"/>
      <c r="B172" s="51" t="s">
        <v>211</v>
      </c>
      <c r="C172" s="51"/>
      <c r="D172" s="80"/>
      <c r="E172" s="46"/>
      <c r="F172" s="81"/>
      <c r="G172" s="25"/>
    </row>
    <row r="173" spans="1:8" ht="42.75" x14ac:dyDescent="0.25">
      <c r="A173" s="8"/>
      <c r="B173" s="88" t="s">
        <v>212</v>
      </c>
      <c r="C173" s="88" t="s">
        <v>215</v>
      </c>
      <c r="D173" s="89">
        <v>16000</v>
      </c>
      <c r="E173" s="86" t="s">
        <v>213</v>
      </c>
      <c r="F173" s="90">
        <v>16000</v>
      </c>
      <c r="G173" s="9"/>
    </row>
    <row r="174" spans="1:8" x14ac:dyDescent="0.25">
      <c r="A174" s="47"/>
      <c r="B174" s="88"/>
      <c r="C174" s="88"/>
      <c r="D174" s="89">
        <v>0</v>
      </c>
      <c r="E174" s="86" t="s">
        <v>74</v>
      </c>
      <c r="F174" s="90">
        <v>239.3</v>
      </c>
      <c r="G174" s="25"/>
    </row>
    <row r="175" spans="1:8" ht="28.5" x14ac:dyDescent="0.25">
      <c r="A175" s="8"/>
      <c r="B175" s="88" t="s">
        <v>214</v>
      </c>
      <c r="C175" s="88" t="s">
        <v>216</v>
      </c>
      <c r="D175" s="89">
        <v>2500</v>
      </c>
      <c r="E175" s="87" t="s">
        <v>74</v>
      </c>
      <c r="F175" s="90">
        <v>2500</v>
      </c>
      <c r="G175" s="9"/>
    </row>
    <row r="176" spans="1:8" ht="42.75" x14ac:dyDescent="0.25">
      <c r="A176" s="8"/>
      <c r="B176" s="88" t="s">
        <v>217</v>
      </c>
      <c r="C176" s="88">
        <v>1319</v>
      </c>
      <c r="D176" s="89">
        <v>24200</v>
      </c>
      <c r="E176" s="86" t="s">
        <v>213</v>
      </c>
      <c r="F176" s="90">
        <v>23972.5</v>
      </c>
      <c r="G176" s="9"/>
    </row>
    <row r="177" spans="1:7" ht="28.5" x14ac:dyDescent="0.25">
      <c r="A177" s="8"/>
      <c r="B177" s="88" t="s">
        <v>218</v>
      </c>
      <c r="C177" s="88" t="s">
        <v>219</v>
      </c>
      <c r="D177" s="89">
        <v>3500</v>
      </c>
      <c r="E177" s="86" t="s">
        <v>74</v>
      </c>
      <c r="F177" s="90">
        <v>0</v>
      </c>
      <c r="G177" s="9"/>
    </row>
    <row r="178" spans="1:7" ht="42.75" x14ac:dyDescent="0.25">
      <c r="A178" s="47"/>
      <c r="B178" s="88"/>
      <c r="C178" s="88"/>
      <c r="D178" s="89">
        <v>0</v>
      </c>
      <c r="E178" s="86" t="s">
        <v>213</v>
      </c>
      <c r="F178" s="90">
        <v>3375</v>
      </c>
      <c r="G178" s="25"/>
    </row>
    <row r="179" spans="1:7" ht="42.75" x14ac:dyDescent="0.25">
      <c r="A179" s="8"/>
      <c r="B179" s="88" t="s">
        <v>220</v>
      </c>
      <c r="C179" s="88">
        <v>1320</v>
      </c>
      <c r="D179" s="89">
        <v>15000</v>
      </c>
      <c r="E179" s="86" t="s">
        <v>213</v>
      </c>
      <c r="F179" s="90">
        <v>14968.48</v>
      </c>
      <c r="G179" s="9"/>
    </row>
    <row r="180" spans="1:7" x14ac:dyDescent="0.25">
      <c r="A180" s="8"/>
      <c r="B180" s="88" t="s">
        <v>221</v>
      </c>
      <c r="C180" s="88" t="s">
        <v>222</v>
      </c>
      <c r="D180" s="89">
        <v>1375</v>
      </c>
      <c r="E180" s="86" t="s">
        <v>74</v>
      </c>
      <c r="F180" s="90">
        <v>1343.48</v>
      </c>
      <c r="G180" s="9"/>
    </row>
    <row r="181" spans="1:7" ht="42.75" x14ac:dyDescent="0.25">
      <c r="A181" s="47"/>
      <c r="B181" s="88"/>
      <c r="C181" s="88"/>
      <c r="D181" s="89">
        <v>0</v>
      </c>
      <c r="E181" s="86" t="s">
        <v>213</v>
      </c>
      <c r="F181" s="90">
        <v>31.52</v>
      </c>
      <c r="G181" s="25"/>
    </row>
    <row r="182" spans="1:7" x14ac:dyDescent="0.25">
      <c r="A182" s="8"/>
      <c r="B182" s="2"/>
      <c r="C182" s="84" t="s">
        <v>77</v>
      </c>
      <c r="D182" s="29" t="s">
        <v>1</v>
      </c>
      <c r="E182" s="29" t="s">
        <v>30</v>
      </c>
      <c r="F182" s="58" t="s">
        <v>2</v>
      </c>
      <c r="G182" s="3"/>
    </row>
    <row r="183" spans="1:7" ht="29.25" x14ac:dyDescent="0.25">
      <c r="A183" s="10" t="s">
        <v>38</v>
      </c>
      <c r="B183" s="45" t="s">
        <v>223</v>
      </c>
      <c r="C183" s="45"/>
      <c r="D183" s="80">
        <f>SUM(D185:D185)</f>
        <v>9100</v>
      </c>
      <c r="E183" s="46"/>
      <c r="F183" s="81">
        <f>SUM(F185:F185)</f>
        <v>8987.5</v>
      </c>
      <c r="G183" s="25"/>
    </row>
    <row r="184" spans="1:7" ht="26.25" x14ac:dyDescent="0.25">
      <c r="A184" s="10"/>
      <c r="B184" s="51" t="s">
        <v>224</v>
      </c>
      <c r="C184" s="51"/>
      <c r="D184" s="80"/>
      <c r="E184" s="46"/>
      <c r="F184" s="81"/>
      <c r="G184" s="25"/>
    </row>
    <row r="185" spans="1:7" ht="42.75" x14ac:dyDescent="0.25">
      <c r="A185" s="82"/>
      <c r="B185" s="88" t="s">
        <v>28</v>
      </c>
      <c r="C185" s="88">
        <v>1321</v>
      </c>
      <c r="D185" s="89">
        <v>9100</v>
      </c>
      <c r="E185" s="86" t="s">
        <v>87</v>
      </c>
      <c r="F185" s="90">
        <v>8987.5</v>
      </c>
      <c r="G185" s="9"/>
    </row>
    <row r="186" spans="1:7" x14ac:dyDescent="0.25">
      <c r="A186" s="10" t="s">
        <v>39</v>
      </c>
      <c r="B186" s="45" t="s">
        <v>225</v>
      </c>
      <c r="C186" s="45"/>
      <c r="D186" s="80">
        <f>SUM(D188:D189)</f>
        <v>31250</v>
      </c>
      <c r="E186" s="46"/>
      <c r="F186" s="81">
        <f>SUM(F188:F189)</f>
        <v>31250</v>
      </c>
      <c r="G186" s="25"/>
    </row>
    <row r="187" spans="1:7" ht="26.25" x14ac:dyDescent="0.25">
      <c r="A187" s="10"/>
      <c r="B187" s="51" t="s">
        <v>226</v>
      </c>
      <c r="C187" s="51"/>
      <c r="D187" s="80"/>
      <c r="E187" s="46"/>
      <c r="F187" s="81"/>
      <c r="G187" s="25"/>
    </row>
    <row r="188" spans="1:7" x14ac:dyDescent="0.25">
      <c r="A188" s="82"/>
      <c r="B188" s="88" t="s">
        <v>7</v>
      </c>
      <c r="C188" s="88">
        <v>1262</v>
      </c>
      <c r="D188" s="89">
        <v>1250</v>
      </c>
      <c r="E188" s="86" t="s">
        <v>74</v>
      </c>
      <c r="F188" s="90">
        <v>1250</v>
      </c>
      <c r="G188" s="9"/>
    </row>
    <row r="189" spans="1:7" ht="42.75" x14ac:dyDescent="0.25">
      <c r="A189" s="47"/>
      <c r="B189" s="88"/>
      <c r="C189" s="88"/>
      <c r="D189" s="89">
        <v>30000</v>
      </c>
      <c r="E189" s="86" t="s">
        <v>213</v>
      </c>
      <c r="F189" s="90">
        <v>30000</v>
      </c>
      <c r="G189" s="25"/>
    </row>
    <row r="190" spans="1:7" x14ac:dyDescent="0.25">
      <c r="A190" s="10" t="s">
        <v>45</v>
      </c>
      <c r="B190" s="45" t="s">
        <v>65</v>
      </c>
      <c r="C190" s="45"/>
      <c r="D190" s="80">
        <f>SUM(D192:D193)</f>
        <v>27500</v>
      </c>
      <c r="E190" s="46"/>
      <c r="F190" s="81">
        <f>SUM(F192:F193)</f>
        <v>27225</v>
      </c>
      <c r="G190" s="25"/>
    </row>
    <row r="191" spans="1:7" ht="26.25" x14ac:dyDescent="0.25">
      <c r="A191" s="10"/>
      <c r="B191" s="51" t="s">
        <v>227</v>
      </c>
      <c r="C191" s="51"/>
      <c r="D191" s="80"/>
      <c r="E191" s="46"/>
      <c r="F191" s="81"/>
      <c r="G191" s="25"/>
    </row>
    <row r="192" spans="1:7" x14ac:dyDescent="0.25">
      <c r="A192" s="82"/>
      <c r="B192" s="88" t="s">
        <v>228</v>
      </c>
      <c r="C192" s="88">
        <v>1316</v>
      </c>
      <c r="D192" s="89">
        <v>17500</v>
      </c>
      <c r="E192" s="86" t="s">
        <v>74</v>
      </c>
      <c r="F192" s="90">
        <v>17225</v>
      </c>
      <c r="G192" s="9"/>
    </row>
    <row r="193" spans="1:7" x14ac:dyDescent="0.25">
      <c r="A193" s="47"/>
      <c r="B193" s="88"/>
      <c r="C193" s="88"/>
      <c r="D193" s="89">
        <v>10000</v>
      </c>
      <c r="E193" s="86" t="s">
        <v>70</v>
      </c>
      <c r="F193" s="90">
        <v>10000</v>
      </c>
      <c r="G193" s="25"/>
    </row>
    <row r="194" spans="1:7" x14ac:dyDescent="0.25">
      <c r="A194" s="10" t="s">
        <v>46</v>
      </c>
      <c r="B194" s="45" t="s">
        <v>229</v>
      </c>
      <c r="C194" s="45"/>
      <c r="D194" s="80">
        <f>SUM(D196:D199)</f>
        <v>63175</v>
      </c>
      <c r="E194" s="46"/>
      <c r="F194" s="81">
        <f>SUM(F196:F199)</f>
        <v>500</v>
      </c>
      <c r="G194" s="25"/>
    </row>
    <row r="195" spans="1:7" ht="26.25" x14ac:dyDescent="0.25">
      <c r="A195" s="10"/>
      <c r="B195" s="51" t="s">
        <v>230</v>
      </c>
      <c r="C195" s="51"/>
      <c r="D195" s="80"/>
      <c r="E195" s="46"/>
      <c r="F195" s="81"/>
      <c r="G195" s="25"/>
    </row>
    <row r="196" spans="1:7" ht="42.75" x14ac:dyDescent="0.25">
      <c r="A196" s="82"/>
      <c r="B196" s="88" t="s">
        <v>28</v>
      </c>
      <c r="C196" s="88">
        <v>1246</v>
      </c>
      <c r="D196" s="89">
        <v>60000</v>
      </c>
      <c r="E196" s="86" t="s">
        <v>213</v>
      </c>
      <c r="F196" s="90">
        <v>0</v>
      </c>
      <c r="G196" s="9"/>
    </row>
    <row r="197" spans="1:7" x14ac:dyDescent="0.25">
      <c r="A197" s="8"/>
      <c r="B197" s="88" t="s">
        <v>231</v>
      </c>
      <c r="C197" s="88" t="s">
        <v>232</v>
      </c>
      <c r="D197" s="89">
        <v>500</v>
      </c>
      <c r="E197" s="87" t="s">
        <v>74</v>
      </c>
      <c r="F197" s="90">
        <v>500</v>
      </c>
      <c r="G197" s="9"/>
    </row>
    <row r="198" spans="1:7" x14ac:dyDescent="0.25">
      <c r="A198" s="8"/>
      <c r="B198" s="88" t="s">
        <v>6</v>
      </c>
      <c r="C198" s="88" t="s">
        <v>233</v>
      </c>
      <c r="D198" s="89">
        <v>1875</v>
      </c>
      <c r="E198" s="86" t="s">
        <v>74</v>
      </c>
      <c r="F198" s="90">
        <v>0</v>
      </c>
      <c r="G198" s="9"/>
    </row>
    <row r="199" spans="1:7" x14ac:dyDescent="0.25">
      <c r="A199" s="8"/>
      <c r="B199" s="88" t="s">
        <v>60</v>
      </c>
      <c r="C199" s="88" t="s">
        <v>234</v>
      </c>
      <c r="D199" s="89">
        <v>800</v>
      </c>
      <c r="E199" s="86" t="s">
        <v>74</v>
      </c>
      <c r="F199" s="90">
        <v>0</v>
      </c>
      <c r="G199" s="9"/>
    </row>
    <row r="200" spans="1:7" x14ac:dyDescent="0.25">
      <c r="A200" s="8"/>
      <c r="B200" s="1"/>
      <c r="C200" s="1"/>
      <c r="D200" s="70"/>
      <c r="E200" s="39"/>
      <c r="F200" s="73"/>
    </row>
    <row r="201" spans="1:7" ht="30" x14ac:dyDescent="0.25">
      <c r="A201" s="33"/>
      <c r="B201" s="4" t="s">
        <v>13</v>
      </c>
      <c r="C201" s="4"/>
      <c r="D201" s="108">
        <f>D7+D25</f>
        <v>2068180</v>
      </c>
      <c r="E201" s="40"/>
      <c r="F201" s="110">
        <f>F7+F25</f>
        <v>1740036.12</v>
      </c>
      <c r="G201" s="11"/>
    </row>
    <row r="202" spans="1:7" x14ac:dyDescent="0.25">
      <c r="A202" s="63"/>
      <c r="B202" s="64" t="s">
        <v>14</v>
      </c>
      <c r="C202" s="64"/>
      <c r="D202" s="109"/>
      <c r="E202" s="65"/>
      <c r="F202" s="111"/>
      <c r="G202" s="5"/>
    </row>
    <row r="204" spans="1:7" x14ac:dyDescent="0.25">
      <c r="A204" s="91" t="s">
        <v>18</v>
      </c>
      <c r="B204" s="91"/>
      <c r="C204" s="91"/>
      <c r="D204" s="91"/>
      <c r="E204" s="91"/>
      <c r="F204" s="92"/>
      <c r="G204" s="18"/>
    </row>
    <row r="205" spans="1:7" ht="21" customHeight="1" x14ac:dyDescent="0.25">
      <c r="A205" s="106" t="s">
        <v>15</v>
      </c>
      <c r="B205" s="106"/>
      <c r="C205" s="106"/>
      <c r="D205" s="106"/>
      <c r="E205" s="106"/>
      <c r="F205" s="106"/>
      <c r="G205" s="23"/>
    </row>
    <row r="206" spans="1:7" ht="16.5" customHeight="1" x14ac:dyDescent="0.25">
      <c r="A206" s="12"/>
      <c r="B206" s="12"/>
      <c r="C206" s="12"/>
      <c r="D206" s="3" t="s">
        <v>1</v>
      </c>
      <c r="E206" s="3"/>
      <c r="F206" s="3" t="s">
        <v>2</v>
      </c>
      <c r="G206" s="3"/>
    </row>
    <row r="207" spans="1:7" ht="16.5" customHeight="1" x14ac:dyDescent="0.25">
      <c r="B207" s="13" t="s">
        <v>16</v>
      </c>
      <c r="C207" s="13"/>
      <c r="D207" s="52">
        <f>D12+D13+D14+D15+D18+D20+D23+D29+D33+D34+D35+D38+D46+D47+D49+D52+D56+D61+D62+D63+D69+D75+D88+D91+D93+D94+D95+D96+D102+D106+D107+D111+D112+D113+D114+D118+D117+D119+D120+D124+D131+D132+D133+D136+D138+D139+D145+D146+D147+D148+D154+D159+D160+D167+D168+D169+D170+D175+D174+D177+D180+D188+D192+D197+D198+D199</f>
        <v>645887.68000000005</v>
      </c>
      <c r="E207" s="42"/>
      <c r="F207" s="52">
        <f>F12+F13+F14+F15+F18+F20+F23+F29+F33+F34+F35+F38+F46+F47+F49+F52+F56+F61+F62+F63+F69+F75+F88+F91+F93+F94+F95+F96+F102+F106+F107+F111+F112+F113+F114+F118+F117+F119+F120+F124+F131+F132+F133+F136+F138+F139+F145+F146+F147+F148+F154+F159+F160+F167+F168+F169+F170+F175+F174+F177+F180+F188+F192+F197+F198+F199</f>
        <v>408270.55</v>
      </c>
      <c r="G207" s="15"/>
    </row>
    <row r="208" spans="1:7" ht="29.25" x14ac:dyDescent="0.25">
      <c r="B208" s="13" t="s">
        <v>235</v>
      </c>
      <c r="C208" s="13"/>
      <c r="D208" s="52">
        <f>D10+D30+D32+D42+D43+D74+D77+D80+D81+D84+D85+D99+D100+D101+D137+D155+D161+D165</f>
        <v>371134.26</v>
      </c>
      <c r="E208" s="42"/>
      <c r="F208" s="52">
        <f>F10+F30+F32+F42+F43+F74+F77+F80+F81+F84+F85+F99+F100+F101+F137+F155+F161+F165</f>
        <v>365291.97</v>
      </c>
      <c r="G208" s="14"/>
    </row>
    <row r="209" spans="1:7" ht="16.5" customHeight="1" x14ac:dyDescent="0.25">
      <c r="B209" s="13" t="s">
        <v>236</v>
      </c>
      <c r="C209" s="13"/>
      <c r="D209" s="52">
        <f>D196+D193+D181+D189+D179+D178+D176+D173+D166+D158+D152+D144+D143+D92+D82+D76+D48+D21+D19+D11</f>
        <v>762143.05999999994</v>
      </c>
      <c r="E209" s="42"/>
      <c r="F209" s="52">
        <f>F196+F193+F181+F189+F179+F178+F176+F173+F166+F158+F152+F144+F143+F92+F82+F76+F48+F21+F19+F11+F83</f>
        <v>677289.91999999993</v>
      </c>
      <c r="G209" s="14"/>
    </row>
    <row r="210" spans="1:7" ht="16.5" customHeight="1" x14ac:dyDescent="0.25">
      <c r="B210" s="13" t="s">
        <v>237</v>
      </c>
      <c r="C210" s="13"/>
      <c r="D210" s="52">
        <f>D185+D153+D130+D127+D105+D66+D60+D55+D59+D31+D24</f>
        <v>289015</v>
      </c>
      <c r="E210" s="42"/>
      <c r="F210" s="52">
        <f>F185+F153+F130+F127+F105+F66+F60+F55+F59+F31+F24</f>
        <v>289183.68000000005</v>
      </c>
      <c r="G210" s="15"/>
    </row>
    <row r="211" spans="1:7" ht="16.5" customHeight="1" x14ac:dyDescent="0.25">
      <c r="B211" s="30" t="s">
        <v>29</v>
      </c>
      <c r="C211" s="30"/>
      <c r="D211" s="53">
        <f>SUM(D207:D210)</f>
        <v>2068180</v>
      </c>
      <c r="E211" s="43"/>
      <c r="F211" s="53">
        <f>SUM(F207:F210)</f>
        <v>1740036.12</v>
      </c>
      <c r="G211" s="27"/>
    </row>
    <row r="212" spans="1:7" x14ac:dyDescent="0.25">
      <c r="B212" s="13"/>
      <c r="C212" s="13"/>
      <c r="D212" s="54"/>
      <c r="E212" s="44"/>
      <c r="F212" s="54"/>
      <c r="G212" s="27"/>
    </row>
    <row r="213" spans="1:7" x14ac:dyDescent="0.25">
      <c r="A213" s="91" t="s">
        <v>19</v>
      </c>
      <c r="B213" s="91"/>
      <c r="C213" s="91"/>
      <c r="D213" s="91"/>
      <c r="E213" s="91"/>
      <c r="F213" s="92"/>
      <c r="G213" s="18"/>
    </row>
    <row r="214" spans="1:7" x14ac:dyDescent="0.25">
      <c r="A214" s="106" t="s">
        <v>21</v>
      </c>
      <c r="B214" s="106"/>
      <c r="C214" s="106"/>
      <c r="D214" s="106"/>
      <c r="E214" s="106"/>
      <c r="F214" s="106"/>
      <c r="G214" s="23"/>
    </row>
    <row r="216" spans="1:7" x14ac:dyDescent="0.25">
      <c r="A216" s="115" t="s">
        <v>23</v>
      </c>
      <c r="B216" s="115"/>
      <c r="C216" s="74"/>
      <c r="D216" s="55"/>
      <c r="E216" s="34"/>
      <c r="F216" s="55"/>
      <c r="G216" s="16"/>
    </row>
    <row r="217" spans="1:7" x14ac:dyDescent="0.25">
      <c r="A217" s="116" t="s">
        <v>24</v>
      </c>
      <c r="B217" s="116"/>
      <c r="C217" s="75"/>
      <c r="D217" s="55"/>
      <c r="E217" s="34"/>
      <c r="F217" s="55"/>
      <c r="G217" s="16"/>
    </row>
    <row r="218" spans="1:7" x14ac:dyDescent="0.25">
      <c r="A218" s="116" t="s">
        <v>238</v>
      </c>
      <c r="B218" s="116"/>
      <c r="C218" s="75"/>
      <c r="D218" s="55"/>
      <c r="E218" s="34"/>
      <c r="F218" s="55"/>
      <c r="G218" s="16"/>
    </row>
    <row r="219" spans="1:7" x14ac:dyDescent="0.25">
      <c r="A219" s="17"/>
      <c r="B219" s="17"/>
      <c r="C219" s="74"/>
      <c r="D219" s="55"/>
      <c r="E219" s="34"/>
      <c r="F219" s="55"/>
      <c r="G219" s="16"/>
    </row>
    <row r="220" spans="1:7" x14ac:dyDescent="0.25">
      <c r="A220" s="112" t="s">
        <v>20</v>
      </c>
      <c r="B220" s="112"/>
      <c r="C220" s="112"/>
      <c r="D220" s="112"/>
      <c r="E220" s="112"/>
      <c r="F220" s="112"/>
      <c r="G220" s="24"/>
    </row>
    <row r="221" spans="1:7" x14ac:dyDescent="0.25">
      <c r="A221" s="113" t="s">
        <v>25</v>
      </c>
      <c r="B221" s="113"/>
      <c r="C221" s="113"/>
      <c r="D221" s="113"/>
      <c r="E221" s="113"/>
      <c r="F221" s="113"/>
      <c r="G221" s="28"/>
    </row>
    <row r="222" spans="1:7" x14ac:dyDescent="0.25">
      <c r="A222" s="114"/>
      <c r="B222" s="114"/>
      <c r="C222" s="114"/>
      <c r="D222" s="114"/>
      <c r="E222" s="114"/>
      <c r="F222" s="114"/>
      <c r="G222" s="28"/>
    </row>
    <row r="229" spans="2:5" x14ac:dyDescent="0.25">
      <c r="B229" s="13"/>
      <c r="C229" s="13"/>
      <c r="D229" s="56"/>
      <c r="E229" s="38"/>
    </row>
    <row r="230" spans="2:5" x14ac:dyDescent="0.25">
      <c r="B230" s="13"/>
      <c r="C230" s="13"/>
      <c r="D230" s="56"/>
      <c r="E230" s="38"/>
    </row>
    <row r="231" spans="2:5" x14ac:dyDescent="0.25">
      <c r="B231" s="13"/>
      <c r="C231" s="13"/>
      <c r="D231" s="56"/>
      <c r="E231" s="38"/>
    </row>
    <row r="232" spans="2:5" x14ac:dyDescent="0.25">
      <c r="B232" s="13"/>
      <c r="C232" s="13"/>
      <c r="D232" s="56"/>
      <c r="E232" s="38"/>
    </row>
    <row r="233" spans="2:5" x14ac:dyDescent="0.25">
      <c r="B233" s="13"/>
      <c r="C233" s="13"/>
      <c r="D233" s="56"/>
      <c r="E233" s="38"/>
    </row>
  </sheetData>
  <mergeCells count="17">
    <mergeCell ref="A220:F220"/>
    <mergeCell ref="A221:F221"/>
    <mergeCell ref="A222:F222"/>
    <mergeCell ref="A205:F205"/>
    <mergeCell ref="A213:F213"/>
    <mergeCell ref="A214:F214"/>
    <mergeCell ref="A216:B216"/>
    <mergeCell ref="A217:B217"/>
    <mergeCell ref="A218:B218"/>
    <mergeCell ref="A204:F204"/>
    <mergeCell ref="A1:F1"/>
    <mergeCell ref="A2:F2"/>
    <mergeCell ref="A3:F3"/>
    <mergeCell ref="A4:F4"/>
    <mergeCell ref="A5:F5"/>
    <mergeCell ref="D201:D202"/>
    <mergeCell ref="F201:F202"/>
  </mergeCells>
  <pageMargins left="0.7" right="0.7" top="0.75" bottom="0.95833333333333337" header="0.3" footer="0.3"/>
  <pageSetup paperSize="9" scale="76" fitToHeight="0" orientation="portrait" r:id="rId1"/>
  <rowBreaks count="5" manualBreakCount="5">
    <brk id="38" max="4" man="1"/>
    <brk id="69" max="5" man="1"/>
    <brk id="107" max="5" man="1"/>
    <brk id="148" max="5" man="1"/>
    <brk id="1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Jerčinović</dc:creator>
  <cp:lastModifiedBy>Vedran Rukavina</cp:lastModifiedBy>
  <cp:lastPrinted>2026-05-19T13:14:57Z</cp:lastPrinted>
  <dcterms:created xsi:type="dcterms:W3CDTF">2021-03-10T07:13:30Z</dcterms:created>
  <dcterms:modified xsi:type="dcterms:W3CDTF">2026-05-21T12:19:20Z</dcterms:modified>
</cp:coreProperties>
</file>